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Direction RH\Admin-EquipeFormateur\Suivi _ Formation\2020-2021\Renaissance Interne_Formation\Suivi de formation des employés de prod\"/>
    </mc:Choice>
  </mc:AlternateContent>
  <xr:revisionPtr revIDLastSave="0" documentId="13_ncr:1_{B2B8B69E-685D-4D38-A8F5-DA15AE6F2735}" xr6:coauthVersionLast="36" xr6:coauthVersionMax="45" xr10:uidLastSave="{00000000-0000-0000-0000-000000000000}"/>
  <bookViews>
    <workbookView xWindow="-120" yWindow="-120" windowWidth="25440" windowHeight="15390" tabRatio="730" firstSheet="2" activeTab="2" xr2:uid="{00000000-000D-0000-FFFF-FFFF00000000}"/>
  </bookViews>
  <sheets>
    <sheet name="Feuil1" sheetId="19" r:id="rId1"/>
    <sheet name="DONNÉES" sheetId="12" r:id="rId2"/>
    <sheet name="Tableau de suivi" sheetId="4" r:id="rId3"/>
    <sheet name="TAB total reçus-non reçus" sheetId="20" r:id="rId4"/>
  </sheets>
  <definedNames>
    <definedName name="_xlnm._FilterDatabase" localSheetId="1" hidden="1">DONNÉES!$C$5:$C$66</definedName>
    <definedName name="_xlnm._FilterDatabase" localSheetId="2" hidden="1">'Tableau de suivi'!$A$1:$S$800</definedName>
    <definedName name="ChronologieNative_Accueil_du____début_en_poste_le">#N/A</definedName>
    <definedName name="Segment_Plateau_de_travail_après_formation1">#N/A</definedName>
    <definedName name="Segment_Poste">#N/A</definedName>
    <definedName name="_xlnm.Print_Area" localSheetId="2">'Tableau de suivi'!$A$1:$N$770</definedName>
  </definedNames>
  <calcPr calcId="191029"/>
  <pivotCaches>
    <pivotCache cacheId="1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</extLst>
</workbook>
</file>

<file path=xl/calcChain.xml><?xml version="1.0" encoding="utf-8"?>
<calcChain xmlns="http://schemas.openxmlformats.org/spreadsheetml/2006/main">
  <c r="C24" i="20" l="1"/>
  <c r="D24" i="20"/>
  <c r="E24" i="20"/>
  <c r="F24" i="20"/>
  <c r="B24" i="20"/>
  <c r="M795" i="4" l="1"/>
  <c r="N795" i="4" s="1"/>
  <c r="M559" i="4"/>
  <c r="N559" i="4" s="1"/>
  <c r="M829" i="4"/>
  <c r="N829" i="4" s="1"/>
  <c r="M1016" i="4"/>
  <c r="N1016" i="4" s="1"/>
  <c r="M854" i="4"/>
  <c r="N854" i="4" s="1"/>
  <c r="M1017" i="4"/>
  <c r="N1017" i="4" s="1"/>
  <c r="M681" i="4"/>
  <c r="N681" i="4" s="1"/>
  <c r="M1019" i="4"/>
  <c r="N1019" i="4" s="1"/>
  <c r="M1020" i="4"/>
  <c r="N1020" i="4" s="1"/>
  <c r="M1021" i="4"/>
  <c r="N1021" i="4" s="1"/>
  <c r="M1022" i="4"/>
  <c r="N1022" i="4" s="1"/>
  <c r="M1023" i="4"/>
  <c r="N1023" i="4" s="1"/>
  <c r="M1024" i="4"/>
  <c r="N1024" i="4" s="1"/>
  <c r="M1025" i="4"/>
  <c r="N1025" i="4" s="1"/>
  <c r="M712" i="4"/>
  <c r="N712" i="4" s="1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K1018" i="4" l="1"/>
  <c r="K1007" i="4"/>
  <c r="K1006" i="4"/>
  <c r="K1005" i="4"/>
  <c r="K1004" i="4"/>
  <c r="K1003" i="4"/>
  <c r="K1002" i="4"/>
  <c r="G1025" i="4"/>
  <c r="G1024" i="4"/>
  <c r="G1023" i="4"/>
  <c r="G1022" i="4"/>
  <c r="G1021" i="4"/>
  <c r="G1020" i="4"/>
  <c r="G1019" i="4"/>
  <c r="G681" i="4"/>
  <c r="G1017" i="4"/>
  <c r="G854" i="4"/>
  <c r="G1016" i="4"/>
  <c r="G829" i="4"/>
  <c r="G559" i="4"/>
  <c r="G795" i="4"/>
  <c r="G1018" i="4"/>
  <c r="M1000" i="4" l="1"/>
  <c r="N1000" i="4" s="1"/>
  <c r="M772" i="4"/>
  <c r="N772" i="4" s="1"/>
  <c r="M714" i="4"/>
  <c r="N714" i="4" s="1"/>
  <c r="M680" i="4"/>
  <c r="N680" i="4" s="1"/>
  <c r="M676" i="4"/>
  <c r="N676" i="4" s="1"/>
  <c r="M671" i="4"/>
  <c r="N671" i="4" s="1"/>
  <c r="M828" i="4"/>
  <c r="N828" i="4" s="1"/>
  <c r="M894" i="4"/>
  <c r="N894" i="4" s="1"/>
  <c r="M1015" i="4"/>
  <c r="N1015" i="4" s="1"/>
  <c r="M675" i="4"/>
  <c r="N675" i="4" s="1"/>
  <c r="M646" i="4"/>
  <c r="N646" i="4" s="1"/>
  <c r="M542" i="4"/>
  <c r="N542" i="4" s="1"/>
  <c r="G1000" i="4"/>
  <c r="G772" i="4"/>
  <c r="G714" i="4"/>
  <c r="G680" i="4"/>
  <c r="G676" i="4"/>
  <c r="G671" i="4"/>
  <c r="G828" i="4"/>
  <c r="G894" i="4"/>
  <c r="G1015" i="4"/>
  <c r="G675" i="4"/>
  <c r="G646" i="4"/>
  <c r="G542" i="4"/>
  <c r="K974" i="4" l="1"/>
  <c r="K973" i="4"/>
  <c r="K971" i="4"/>
  <c r="K969" i="4"/>
  <c r="K964" i="4"/>
  <c r="K963" i="4"/>
  <c r="K942" i="4"/>
  <c r="K932" i="4"/>
  <c r="K910" i="4"/>
  <c r="K909" i="4"/>
  <c r="K907" i="4"/>
  <c r="K906" i="4"/>
  <c r="K893" i="4"/>
  <c r="K892" i="4"/>
  <c r="K890" i="4"/>
  <c r="K887" i="4"/>
  <c r="K886" i="4"/>
  <c r="K885" i="4"/>
  <c r="K884" i="4"/>
  <c r="K883" i="4"/>
  <c r="K879" i="4"/>
  <c r="K856" i="4"/>
  <c r="K855" i="4"/>
  <c r="K852" i="4"/>
  <c r="K851" i="4"/>
  <c r="K850" i="4"/>
  <c r="K848" i="4"/>
  <c r="K847" i="4"/>
  <c r="K846" i="4"/>
  <c r="K830" i="4"/>
  <c r="K826" i="4"/>
  <c r="K823" i="4"/>
  <c r="K802" i="4"/>
  <c r="K799" i="4"/>
  <c r="K794" i="4"/>
  <c r="K776" i="4"/>
  <c r="K775" i="4"/>
  <c r="K774" i="4"/>
  <c r="K773" i="4"/>
  <c r="K747" i="4"/>
  <c r="K731" i="4"/>
  <c r="K729" i="4"/>
  <c r="K726" i="4"/>
  <c r="K717" i="4"/>
  <c r="K716" i="4"/>
  <c r="K715" i="4"/>
  <c r="K683" i="4"/>
  <c r="K682" i="4"/>
  <c r="K597" i="4"/>
  <c r="K596" i="4"/>
  <c r="K595" i="4"/>
  <c r="K594" i="4"/>
  <c r="K593" i="4"/>
  <c r="K592" i="4"/>
  <c r="K591" i="4"/>
  <c r="K590" i="4"/>
  <c r="K589" i="4"/>
  <c r="K560" i="4"/>
  <c r="K557" i="4"/>
  <c r="K548" i="4"/>
  <c r="K547" i="4"/>
  <c r="K545" i="4"/>
  <c r="M588" i="4"/>
  <c r="N588" i="4" s="1"/>
  <c r="M760" i="4"/>
  <c r="N760" i="4" s="1"/>
  <c r="M408" i="4"/>
  <c r="N408" i="4" s="1"/>
  <c r="M644" i="4"/>
  <c r="N644" i="4" s="1"/>
  <c r="M645" i="4"/>
  <c r="N645" i="4" s="1"/>
  <c r="M882" i="4"/>
  <c r="N882" i="4" s="1"/>
  <c r="M524" i="4"/>
  <c r="N524" i="4" s="1"/>
  <c r="M674" i="4"/>
  <c r="N674" i="4" s="1"/>
  <c r="M1014" i="4"/>
  <c r="N1014" i="4" s="1"/>
  <c r="M494" i="4"/>
  <c r="N494" i="4" s="1"/>
  <c r="M905" i="4"/>
  <c r="N905" i="4" s="1"/>
  <c r="M525" i="4"/>
  <c r="N525" i="4" s="1"/>
  <c r="G588" i="4"/>
  <c r="G760" i="4"/>
  <c r="G408" i="4"/>
  <c r="G644" i="4"/>
  <c r="G645" i="4"/>
  <c r="G882" i="4"/>
  <c r="G524" i="4"/>
  <c r="G674" i="4"/>
  <c r="G1014" i="4"/>
  <c r="G494" i="4"/>
  <c r="G905" i="4"/>
  <c r="G525" i="4"/>
  <c r="G1011" i="4" l="1"/>
  <c r="G1009" i="4"/>
  <c r="G1008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1013" i="4"/>
  <c r="G1012" i="4"/>
  <c r="G1010" i="4"/>
  <c r="G1007" i="4"/>
  <c r="G1006" i="4"/>
  <c r="G1005" i="4"/>
  <c r="G1004" i="4"/>
  <c r="G1003" i="4"/>
  <c r="G1002" i="4"/>
  <c r="G996" i="4"/>
  <c r="G976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1001" i="4"/>
  <c r="G941" i="4"/>
  <c r="G940" i="4"/>
  <c r="G939" i="4"/>
  <c r="G938" i="4"/>
  <c r="G937" i="4"/>
  <c r="G936" i="4"/>
  <c r="G935" i="4"/>
  <c r="G934" i="4"/>
  <c r="G933" i="4"/>
  <c r="G999" i="4"/>
  <c r="G998" i="4"/>
  <c r="G997" i="4"/>
  <c r="G975" i="4"/>
  <c r="G974" i="4"/>
  <c r="G968" i="4"/>
  <c r="G967" i="4"/>
  <c r="G966" i="4"/>
  <c r="G965" i="4"/>
  <c r="G923" i="4"/>
  <c r="G922" i="4"/>
  <c r="G921" i="4"/>
  <c r="G920" i="4"/>
  <c r="G919" i="4"/>
  <c r="G918" i="4"/>
  <c r="G917" i="4"/>
  <c r="G916" i="4"/>
  <c r="G915" i="4"/>
  <c r="G973" i="4"/>
  <c r="G972" i="4"/>
  <c r="G971" i="4"/>
  <c r="G970" i="4"/>
  <c r="G969" i="4"/>
  <c r="G964" i="4"/>
  <c r="G963" i="4"/>
  <c r="G942" i="4"/>
  <c r="G932" i="4"/>
  <c r="G926" i="4"/>
  <c r="G925" i="4"/>
  <c r="G903" i="4"/>
  <c r="G902" i="4"/>
  <c r="G901" i="4"/>
  <c r="G900" i="4"/>
  <c r="G899" i="4"/>
  <c r="G898" i="4"/>
  <c r="G897" i="4"/>
  <c r="G896" i="4"/>
  <c r="G895" i="4"/>
  <c r="G924" i="4"/>
  <c r="G914" i="4"/>
  <c r="G913" i="4"/>
  <c r="G891" i="4"/>
  <c r="G931" i="4"/>
  <c r="G930" i="4"/>
  <c r="G929" i="4"/>
  <c r="G928" i="4"/>
  <c r="G927" i="4"/>
  <c r="G912" i="4"/>
  <c r="G911" i="4"/>
  <c r="G910" i="4"/>
  <c r="G909" i="4"/>
  <c r="G908" i="4"/>
  <c r="G907" i="4"/>
  <c r="G906" i="4"/>
  <c r="G889" i="4"/>
  <c r="G888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93" i="4"/>
  <c r="G892" i="4"/>
  <c r="G890" i="4"/>
  <c r="G887" i="4"/>
  <c r="G886" i="4"/>
  <c r="G885" i="4"/>
  <c r="G884" i="4"/>
  <c r="G878" i="4"/>
  <c r="G877" i="4"/>
  <c r="G87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83" i="4"/>
  <c r="G881" i="4"/>
  <c r="G880" i="4"/>
  <c r="G879" i="4"/>
  <c r="G856" i="4"/>
  <c r="G855" i="4"/>
  <c r="G849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53" i="4"/>
  <c r="G852" i="4"/>
  <c r="G851" i="4"/>
  <c r="G850" i="4"/>
  <c r="G848" i="4"/>
  <c r="G847" i="4"/>
  <c r="G846" i="4"/>
  <c r="G830" i="4"/>
  <c r="G825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827" i="4"/>
  <c r="G826" i="4"/>
  <c r="G824" i="4"/>
  <c r="G823" i="4"/>
  <c r="G802" i="4"/>
  <c r="G798" i="4"/>
  <c r="G797" i="4"/>
  <c r="G796" i="4"/>
  <c r="G771" i="4"/>
  <c r="G770" i="4"/>
  <c r="G769" i="4"/>
  <c r="G768" i="4"/>
  <c r="G767" i="4"/>
  <c r="G766" i="4"/>
  <c r="G765" i="4"/>
  <c r="G764" i="4"/>
  <c r="G763" i="4"/>
  <c r="G762" i="4"/>
  <c r="G761" i="4"/>
  <c r="G800" i="4"/>
  <c r="G759" i="4"/>
  <c r="G758" i="4"/>
  <c r="G757" i="4"/>
  <c r="G756" i="4"/>
  <c r="G755" i="4"/>
  <c r="G799" i="4"/>
  <c r="G753" i="4"/>
  <c r="G752" i="4"/>
  <c r="G751" i="4"/>
  <c r="G750" i="4"/>
  <c r="G733" i="4"/>
  <c r="G794" i="4"/>
  <c r="G77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2" i="4"/>
  <c r="G775" i="4"/>
  <c r="G774" i="4"/>
  <c r="G773" i="4"/>
  <c r="G728" i="4"/>
  <c r="G727" i="4"/>
  <c r="G725" i="4"/>
  <c r="G724" i="4"/>
  <c r="G723" i="4"/>
  <c r="G722" i="4"/>
  <c r="G721" i="4"/>
  <c r="G720" i="4"/>
  <c r="G719" i="4"/>
  <c r="G718" i="4"/>
  <c r="G754" i="4"/>
  <c r="G749" i="4"/>
  <c r="G748" i="4"/>
  <c r="G747" i="4"/>
  <c r="G746" i="4"/>
  <c r="G731" i="4"/>
  <c r="G730" i="4"/>
  <c r="G729" i="4"/>
  <c r="G726" i="4"/>
  <c r="G717" i="4"/>
  <c r="G716" i="4"/>
  <c r="G715" i="4"/>
  <c r="G711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713" i="4"/>
  <c r="G710" i="4"/>
  <c r="G709" i="4"/>
  <c r="G708" i="4"/>
  <c r="G707" i="4"/>
  <c r="G683" i="4"/>
  <c r="G682" i="4"/>
  <c r="G679" i="4"/>
  <c r="G678" i="4"/>
  <c r="G677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73" i="4"/>
  <c r="G672" i="4"/>
  <c r="G650" i="4"/>
  <c r="G649" i="4"/>
  <c r="G648" i="4"/>
  <c r="G647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50" i="4"/>
  <c r="G551" i="4"/>
  <c r="G526" i="4"/>
  <c r="G527" i="4"/>
  <c r="G528" i="4"/>
  <c r="G529" i="4"/>
  <c r="G530" i="4"/>
  <c r="G531" i="4"/>
  <c r="G532" i="4"/>
  <c r="G533" i="4"/>
  <c r="G534" i="4"/>
  <c r="G535" i="4"/>
  <c r="G536" i="4"/>
  <c r="G502" i="4"/>
  <c r="G501" i="4"/>
  <c r="G500" i="4"/>
  <c r="G499" i="4"/>
  <c r="G498" i="4"/>
  <c r="G497" i="4"/>
  <c r="G496" i="4"/>
  <c r="G459" i="4"/>
  <c r="G458" i="4"/>
  <c r="G457" i="4"/>
  <c r="G456" i="4"/>
  <c r="G455" i="4"/>
  <c r="G441" i="4"/>
  <c r="G440" i="4"/>
  <c r="G439" i="4"/>
  <c r="G438" i="4"/>
  <c r="G437" i="4"/>
  <c r="G436" i="4"/>
  <c r="G410" i="4"/>
  <c r="G434" i="4"/>
  <c r="G433" i="4"/>
  <c r="G412" i="4"/>
  <c r="G411" i="4"/>
  <c r="G409" i="4"/>
  <c r="G406" i="4"/>
  <c r="G375" i="4"/>
  <c r="G366" i="4"/>
  <c r="G365" i="4"/>
  <c r="G363" i="4"/>
  <c r="G361" i="4"/>
  <c r="G360" i="4"/>
  <c r="G359" i="4"/>
  <c r="G358" i="4"/>
  <c r="G357" i="4"/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62" i="4"/>
  <c r="K364" i="4"/>
  <c r="K368" i="4"/>
  <c r="K369" i="4"/>
  <c r="K370" i="4"/>
  <c r="K371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5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60" i="4"/>
  <c r="K464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90" i="4"/>
  <c r="K491" i="4"/>
  <c r="K492" i="4"/>
  <c r="K495" i="4"/>
  <c r="K503" i="4"/>
  <c r="K504" i="4"/>
  <c r="K526" i="4"/>
  <c r="K528" i="4"/>
  <c r="K537" i="4"/>
  <c r="K538" i="4"/>
  <c r="K539" i="4"/>
  <c r="K540" i="4"/>
  <c r="K541" i="4"/>
  <c r="K543" i="4"/>
  <c r="K544" i="4"/>
  <c r="K546" i="4"/>
  <c r="K550" i="4"/>
  <c r="K552" i="4"/>
  <c r="K553" i="4"/>
  <c r="K554" i="4"/>
  <c r="K555" i="4"/>
  <c r="K556" i="4"/>
  <c r="K558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98" i="4"/>
  <c r="K599" i="4"/>
  <c r="K600" i="4"/>
  <c r="K606" i="4"/>
  <c r="K629" i="4"/>
  <c r="K630" i="4"/>
  <c r="K632" i="4"/>
  <c r="K633" i="4"/>
  <c r="K634" i="4"/>
  <c r="K636" i="4"/>
  <c r="K637" i="4"/>
  <c r="K638" i="4"/>
  <c r="K639" i="4"/>
  <c r="K640" i="4"/>
  <c r="K641" i="4"/>
  <c r="K642" i="4"/>
  <c r="K643" i="4"/>
  <c r="K647" i="4"/>
  <c r="K648" i="4"/>
  <c r="K667" i="4"/>
  <c r="K668" i="4"/>
  <c r="K669" i="4"/>
  <c r="K670" i="4"/>
  <c r="K677" i="4"/>
  <c r="K678" i="4"/>
  <c r="K694" i="4"/>
  <c r="K696" i="4"/>
  <c r="K697" i="4"/>
  <c r="K698" i="4"/>
  <c r="K699" i="4"/>
  <c r="K700" i="4"/>
  <c r="K701" i="4"/>
  <c r="K702" i="4"/>
  <c r="K703" i="4"/>
  <c r="K704" i="4"/>
  <c r="K705" i="4"/>
  <c r="K706" i="4"/>
  <c r="K711" i="4"/>
  <c r="K718" i="4"/>
  <c r="K719" i="4"/>
  <c r="K721" i="4"/>
  <c r="K734" i="4"/>
  <c r="K712" i="4"/>
  <c r="K723" i="4"/>
  <c r="K724" i="4"/>
  <c r="K727" i="4"/>
  <c r="K728" i="4"/>
  <c r="K732" i="4"/>
  <c r="K755" i="4"/>
  <c r="K740" i="4"/>
  <c r="K741" i="4"/>
  <c r="K742" i="4"/>
  <c r="K761" i="4"/>
  <c r="K763" i="4"/>
  <c r="K764" i="4"/>
  <c r="K765" i="4"/>
  <c r="K766" i="4"/>
  <c r="K743" i="4"/>
  <c r="K744" i="4"/>
  <c r="K745" i="4"/>
  <c r="K753" i="4"/>
  <c r="K778" i="4"/>
  <c r="K779" i="4"/>
  <c r="K780" i="4"/>
  <c r="K781" i="4"/>
  <c r="K782" i="4"/>
  <c r="K770" i="4"/>
  <c r="K771" i="4"/>
  <c r="K796" i="4"/>
  <c r="K797" i="4"/>
  <c r="K798" i="4"/>
  <c r="K777" i="4"/>
  <c r="K788" i="4"/>
  <c r="K789" i="4"/>
  <c r="K804" i="4"/>
  <c r="K805" i="4"/>
  <c r="K807" i="4"/>
  <c r="K808" i="4"/>
  <c r="K790" i="4"/>
  <c r="K791" i="4"/>
  <c r="K792" i="4"/>
  <c r="K793" i="4"/>
  <c r="K825" i="4"/>
  <c r="K803" i="4"/>
  <c r="K814" i="4"/>
  <c r="K815" i="4"/>
  <c r="K816" i="4"/>
  <c r="K817" i="4"/>
  <c r="K818" i="4"/>
  <c r="K819" i="4"/>
  <c r="K820" i="4"/>
  <c r="K821" i="4"/>
  <c r="K822" i="4"/>
  <c r="K849" i="4"/>
  <c r="K839" i="4"/>
  <c r="K840" i="4"/>
  <c r="K841" i="4"/>
  <c r="K842" i="4"/>
  <c r="K843" i="4"/>
  <c r="K844" i="4"/>
  <c r="K845" i="4"/>
  <c r="K876" i="4"/>
  <c r="K877" i="4"/>
  <c r="K878" i="4"/>
  <c r="K868" i="4"/>
  <c r="K869" i="4"/>
  <c r="K870" i="4"/>
  <c r="K871" i="4"/>
  <c r="K872" i="4"/>
  <c r="K873" i="4"/>
  <c r="K874" i="4"/>
  <c r="K875" i="4"/>
  <c r="K888" i="4"/>
  <c r="K895" i="4"/>
  <c r="K889" i="4"/>
  <c r="K891" i="4"/>
  <c r="K913" i="4"/>
  <c r="K914" i="4"/>
  <c r="K924" i="4"/>
  <c r="K896" i="4"/>
  <c r="K898" i="4"/>
  <c r="K899" i="4"/>
  <c r="K900" i="4"/>
  <c r="K901" i="4"/>
  <c r="K902" i="4"/>
  <c r="K903" i="4"/>
  <c r="K925" i="4"/>
  <c r="K926" i="4"/>
  <c r="K943" i="4"/>
  <c r="K944" i="4"/>
  <c r="K921" i="4"/>
  <c r="K922" i="4"/>
  <c r="K923" i="4"/>
  <c r="K965" i="4"/>
  <c r="K966" i="4"/>
  <c r="K967" i="4"/>
  <c r="K968" i="4"/>
  <c r="K937" i="4"/>
  <c r="K956" i="4"/>
  <c r="K957" i="4"/>
  <c r="K958" i="4"/>
  <c r="K959" i="4"/>
  <c r="K960" i="4"/>
  <c r="K961" i="4"/>
  <c r="K962" i="4"/>
  <c r="K976" i="4"/>
  <c r="K996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1008" i="4"/>
  <c r="K1009" i="4"/>
  <c r="K1011" i="4"/>
  <c r="K2" i="4"/>
  <c r="A2" i="12"/>
  <c r="M398" i="4"/>
  <c r="M4" i="4"/>
  <c r="M748" i="4"/>
  <c r="N748" i="4" s="1"/>
  <c r="M749" i="4"/>
  <c r="N749" i="4" s="1"/>
  <c r="M931" i="4"/>
  <c r="N931" i="4" s="1"/>
  <c r="M754" i="4"/>
  <c r="N754" i="4" s="1"/>
  <c r="M853" i="4"/>
  <c r="N853" i="4" s="1"/>
  <c r="M673" i="4"/>
  <c r="N673" i="4" s="1"/>
  <c r="M794" i="4"/>
  <c r="N794" i="4" s="1"/>
  <c r="M973" i="4"/>
  <c r="N973" i="4" s="1"/>
  <c r="M999" i="4"/>
  <c r="N999" i="4" s="1"/>
  <c r="M561" i="4"/>
  <c r="N561" i="4" s="1"/>
  <c r="M800" i="4"/>
  <c r="N800" i="4" s="1"/>
  <c r="M562" i="4"/>
  <c r="N562" i="4" s="1"/>
  <c r="M713" i="4"/>
  <c r="N713" i="4" s="1"/>
  <c r="G561" i="4"/>
  <c r="G562" i="4"/>
  <c r="K1025" i="4" l="1"/>
  <c r="K1024" i="4"/>
  <c r="K1023" i="4"/>
  <c r="K1022" i="4"/>
  <c r="K1021" i="4"/>
  <c r="K1020" i="4"/>
  <c r="K1019" i="4"/>
  <c r="K681" i="4"/>
  <c r="K1017" i="4"/>
  <c r="K854" i="4"/>
  <c r="K1016" i="4"/>
  <c r="K829" i="4"/>
  <c r="K559" i="4"/>
  <c r="K795" i="4"/>
  <c r="K1015" i="4"/>
  <c r="K1014" i="4"/>
  <c r="K1013" i="4"/>
  <c r="K1012" i="4"/>
  <c r="K1010" i="4"/>
  <c r="K402" i="4"/>
  <c r="K827" i="4"/>
  <c r="K905" i="4"/>
  <c r="K894" i="4"/>
  <c r="K1000" i="4"/>
  <c r="K646" i="4"/>
  <c r="K675" i="4"/>
  <c r="K676" i="4"/>
  <c r="K542" i="4"/>
  <c r="K772" i="4"/>
  <c r="K714" i="4"/>
  <c r="K680" i="4"/>
  <c r="K671" i="4"/>
  <c r="K828" i="4"/>
  <c r="K997" i="4"/>
  <c r="K927" i="4"/>
  <c r="K749" i="4"/>
  <c r="K709" i="4"/>
  <c r="K522" i="4"/>
  <c r="K911" i="4"/>
  <c r="K549" i="4"/>
  <c r="K998" i="4"/>
  <c r="K408" i="4"/>
  <c r="K975" i="4"/>
  <c r="K912" i="4"/>
  <c r="K882" i="4"/>
  <c r="K824" i="4"/>
  <c r="K748" i="4"/>
  <c r="K708" i="4"/>
  <c r="K521" i="4"/>
  <c r="K401" i="4"/>
  <c r="K881" i="4"/>
  <c r="K520" i="4"/>
  <c r="K374" i="4"/>
  <c r="K800" i="4"/>
  <c r="K518" i="4"/>
  <c r="K674" i="4"/>
  <c r="K517" i="4"/>
  <c r="K673" i="4"/>
  <c r="K470" i="4"/>
  <c r="K930" i="4"/>
  <c r="K523" i="4"/>
  <c r="K707" i="4"/>
  <c r="K562" i="4"/>
  <c r="K516" i="4"/>
  <c r="K488" i="4"/>
  <c r="K880" i="4"/>
  <c r="K746" i="4"/>
  <c r="K519" i="4"/>
  <c r="K588" i="4"/>
  <c r="K730" i="4"/>
  <c r="K645" i="4"/>
  <c r="K487" i="4"/>
  <c r="K486" i="4"/>
  <c r="K1001" i="4"/>
  <c r="K972" i="4"/>
  <c r="K672" i="4"/>
  <c r="K644" i="4"/>
  <c r="K469" i="4"/>
  <c r="K908" i="4"/>
  <c r="K489" i="4"/>
  <c r="K970" i="4"/>
  <c r="K561" i="4"/>
  <c r="K493" i="4"/>
  <c r="K713" i="4"/>
  <c r="K853" i="4"/>
  <c r="K931" i="4"/>
  <c r="K760" i="4"/>
  <c r="K468" i="4"/>
  <c r="K999" i="4"/>
  <c r="K929" i="4"/>
  <c r="K928" i="4"/>
  <c r="K710" i="4"/>
  <c r="K524" i="4"/>
  <c r="K754" i="4"/>
  <c r="K403" i="4"/>
  <c r="K934" i="4"/>
  <c r="K739" i="4"/>
  <c r="K613" i="4"/>
  <c r="K933" i="4"/>
  <c r="K978" i="4"/>
  <c r="K862" i="4"/>
  <c r="K977" i="4"/>
  <c r="K690" i="4"/>
  <c r="K722" i="4"/>
  <c r="K603" i="4"/>
  <c r="K686" i="4"/>
  <c r="K954" i="4"/>
  <c r="K936" i="4"/>
  <c r="K953" i="4"/>
  <c r="K935" i="4"/>
  <c r="K735" i="4"/>
  <c r="K529" i="4"/>
  <c r="K864" i="4"/>
  <c r="K663" i="4"/>
  <c r="K863" i="4"/>
  <c r="K738" i="4"/>
  <c r="K661" i="4"/>
  <c r="K659" i="4"/>
  <c r="K497" i="4"/>
  <c r="K660" i="4"/>
  <c r="K685" i="4"/>
  <c r="K612" i="4"/>
  <c r="K467" i="4"/>
  <c r="K838" i="4"/>
  <c r="K947" i="4"/>
  <c r="K365" i="4"/>
  <c r="K695" i="4"/>
  <c r="K867" i="4"/>
  <c r="K787" i="4"/>
  <c r="K692" i="4"/>
  <c r="K665" i="4"/>
  <c r="K615" i="4"/>
  <c r="K532" i="4"/>
  <c r="K955" i="4"/>
  <c r="K865" i="4"/>
  <c r="K785" i="4"/>
  <c r="K691" i="4"/>
  <c r="K664" i="4"/>
  <c r="K614" i="4"/>
  <c r="K551" i="4"/>
  <c r="K530" i="4"/>
  <c r="K498" i="4"/>
  <c r="K400" i="4"/>
  <c r="K951" i="4"/>
  <c r="K915" i="4"/>
  <c r="K752" i="4"/>
  <c r="K565" i="4"/>
  <c r="K897" i="4"/>
  <c r="K751" i="4"/>
  <c r="K463" i="4"/>
  <c r="K833" i="4"/>
  <c r="K733" i="4"/>
  <c r="K653" i="4"/>
  <c r="K511" i="4"/>
  <c r="K461" i="4"/>
  <c r="K436" i="4"/>
  <c r="K948" i="4"/>
  <c r="K834" i="4"/>
  <c r="K750" i="4"/>
  <c r="K654" i="4"/>
  <c r="K512" i="4"/>
  <c r="K462" i="4"/>
  <c r="K941" i="4"/>
  <c r="K832" i="4"/>
  <c r="K652" i="4"/>
  <c r="K628" i="4"/>
  <c r="K510" i="4"/>
  <c r="K836" i="4"/>
  <c r="K949" i="4"/>
  <c r="K835" i="4"/>
  <c r="K631" i="4"/>
  <c r="K514" i="4"/>
  <c r="K940" i="4"/>
  <c r="K920" i="4"/>
  <c r="K831" i="4"/>
  <c r="K509" i="4"/>
  <c r="K366" i="4"/>
  <c r="K619" i="4"/>
  <c r="K500" i="4"/>
  <c r="K434" i="4"/>
  <c r="K363" i="4"/>
  <c r="K601" i="4"/>
  <c r="K979" i="4"/>
  <c r="K939" i="4"/>
  <c r="K769" i="4"/>
  <c r="K720" i="4"/>
  <c r="K938" i="4"/>
  <c r="K946" i="4"/>
  <c r="K784" i="4"/>
  <c r="K945" i="4"/>
  <c r="K768" i="4"/>
  <c r="K693" i="4"/>
  <c r="K617" i="4"/>
  <c r="K534" i="4"/>
  <c r="K499" i="4"/>
  <c r="K433" i="4"/>
  <c r="K618" i="4"/>
  <c r="K602" i="4"/>
  <c r="K533" i="4"/>
  <c r="K515" i="4"/>
  <c r="K466" i="4"/>
  <c r="K407" i="4"/>
  <c r="K866" i="4"/>
  <c r="K786" i="4"/>
  <c r="K783" i="4"/>
  <c r="K737" i="4"/>
  <c r="K684" i="4"/>
  <c r="K662" i="4"/>
  <c r="K651" i="4"/>
  <c r="K616" i="4"/>
  <c r="K564" i="4"/>
  <c r="K531" i="4"/>
  <c r="K513" i="4"/>
  <c r="K465" i="4"/>
  <c r="K399" i="4"/>
  <c r="K367" i="4"/>
  <c r="K861" i="4"/>
  <c r="K813" i="4"/>
  <c r="K736" i="4"/>
  <c r="K689" i="4"/>
  <c r="K679" i="4"/>
  <c r="K627" i="4"/>
  <c r="K611" i="4"/>
  <c r="K563" i="4"/>
  <c r="K527" i="4"/>
  <c r="K508" i="4"/>
  <c r="K459" i="4"/>
  <c r="K412" i="4"/>
  <c r="K860" i="4"/>
  <c r="K812" i="4"/>
  <c r="K688" i="4"/>
  <c r="K650" i="4"/>
  <c r="K626" i="4"/>
  <c r="K610" i="4"/>
  <c r="K507" i="4"/>
  <c r="K496" i="4"/>
  <c r="K458" i="4"/>
  <c r="K411" i="4"/>
  <c r="K377" i="4"/>
  <c r="K361" i="4"/>
  <c r="K919" i="4"/>
  <c r="K859" i="4"/>
  <c r="K811" i="4"/>
  <c r="K809" i="4"/>
  <c r="K767" i="4"/>
  <c r="K687" i="4"/>
  <c r="K649" i="4"/>
  <c r="K625" i="4"/>
  <c r="K609" i="4"/>
  <c r="K506" i="4"/>
  <c r="K457" i="4"/>
  <c r="K455" i="4"/>
  <c r="K410" i="4"/>
  <c r="K376" i="4"/>
  <c r="K360" i="4"/>
  <c r="K918" i="4"/>
  <c r="K858" i="4"/>
  <c r="K810" i="4"/>
  <c r="K762" i="4"/>
  <c r="K624" i="4"/>
  <c r="K608" i="4"/>
  <c r="K505" i="4"/>
  <c r="K456" i="4"/>
  <c r="K441" i="4"/>
  <c r="K409" i="4"/>
  <c r="K375" i="4"/>
  <c r="K359" i="4"/>
  <c r="K917" i="4"/>
  <c r="K857" i="4"/>
  <c r="K759" i="4"/>
  <c r="K658" i="4"/>
  <c r="K623" i="4"/>
  <c r="K607" i="4"/>
  <c r="K440" i="4"/>
  <c r="K405" i="4"/>
  <c r="K358" i="4"/>
  <c r="K952" i="4"/>
  <c r="K916" i="4"/>
  <c r="K806" i="4"/>
  <c r="K758" i="4"/>
  <c r="K657" i="4"/>
  <c r="K635" i="4"/>
  <c r="K622" i="4"/>
  <c r="K439" i="4"/>
  <c r="K406" i="4"/>
  <c r="K373" i="4"/>
  <c r="K357" i="4"/>
  <c r="K757" i="4"/>
  <c r="K656" i="4"/>
  <c r="K621" i="4"/>
  <c r="K605" i="4"/>
  <c r="K536" i="4"/>
  <c r="K502" i="4"/>
  <c r="K438" i="4"/>
  <c r="K404" i="4"/>
  <c r="K372" i="4"/>
  <c r="K356" i="4"/>
  <c r="K132" i="4"/>
  <c r="K950" i="4"/>
  <c r="K837" i="4"/>
  <c r="K756" i="4"/>
  <c r="K725" i="4"/>
  <c r="K666" i="4"/>
  <c r="K655" i="4"/>
  <c r="K620" i="4"/>
  <c r="K604" i="4"/>
  <c r="K535" i="4"/>
  <c r="K501" i="4"/>
  <c r="K437" i="4"/>
  <c r="M777" i="4"/>
  <c r="N777" i="4" s="1"/>
  <c r="G402" i="4" l="1"/>
  <c r="M402" i="4"/>
  <c r="N402" i="4" s="1"/>
  <c r="M1010" i="4"/>
  <c r="N1010" i="4" s="1"/>
  <c r="M1012" i="4"/>
  <c r="N1012" i="4" s="1"/>
  <c r="M747" i="4"/>
  <c r="N747" i="4" s="1"/>
  <c r="M827" i="4"/>
  <c r="N827" i="4" s="1"/>
  <c r="M1013" i="4"/>
  <c r="N1013" i="4" s="1"/>
  <c r="G560" i="4" l="1"/>
  <c r="G558" i="4"/>
  <c r="G556" i="4"/>
  <c r="G555" i="4"/>
  <c r="G554" i="4"/>
  <c r="G553" i="4"/>
  <c r="G552" i="4"/>
  <c r="G557" i="4"/>
  <c r="G549" i="4"/>
  <c r="G548" i="4"/>
  <c r="G547" i="4"/>
  <c r="G546" i="4"/>
  <c r="G545" i="4"/>
  <c r="G544" i="4"/>
  <c r="G543" i="4"/>
  <c r="G541" i="4"/>
  <c r="G540" i="4"/>
  <c r="G539" i="4"/>
  <c r="G538" i="4"/>
  <c r="G537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493" i="4"/>
  <c r="G489" i="4"/>
  <c r="G488" i="4"/>
  <c r="G487" i="4"/>
  <c r="G486" i="4"/>
  <c r="G470" i="4"/>
  <c r="G469" i="4"/>
  <c r="G468" i="4"/>
  <c r="G467" i="4"/>
  <c r="G466" i="4"/>
  <c r="G465" i="4"/>
  <c r="G463" i="4"/>
  <c r="G462" i="4"/>
  <c r="G461" i="4"/>
  <c r="G460" i="4"/>
  <c r="G435" i="4"/>
  <c r="G407" i="4"/>
  <c r="G405" i="4"/>
  <c r="G404" i="4"/>
  <c r="G403" i="4"/>
  <c r="G401" i="4"/>
  <c r="G400" i="4"/>
  <c r="G399" i="4"/>
  <c r="G376" i="4"/>
  <c r="G374" i="4"/>
  <c r="G373" i="4"/>
  <c r="G372" i="4"/>
  <c r="G367" i="4"/>
  <c r="M557" i="4" l="1"/>
  <c r="N557" i="4" s="1"/>
  <c r="M881" i="4" l="1"/>
  <c r="N881" i="4" s="1"/>
  <c r="M826" i="4"/>
  <c r="N826" i="4" s="1"/>
  <c r="M1007" i="4"/>
  <c r="N1007" i="4" s="1"/>
  <c r="M824" i="4"/>
  <c r="N824" i="4" s="1"/>
  <c r="M851" i="4" l="1"/>
  <c r="N851" i="4" s="1"/>
  <c r="M969" i="4"/>
  <c r="N969" i="4" s="1"/>
  <c r="M852" i="4"/>
  <c r="N852" i="4" s="1"/>
  <c r="M775" i="4"/>
  <c r="N775" i="4" s="1"/>
  <c r="M726" i="4"/>
  <c r="N726" i="4" s="1"/>
  <c r="M549" i="4"/>
  <c r="N549" i="4" s="1"/>
  <c r="M997" i="4"/>
  <c r="N997" i="4" s="1"/>
  <c r="M1006" i="4"/>
  <c r="N1006" i="4" s="1"/>
  <c r="M927" i="4"/>
  <c r="N927" i="4" s="1"/>
  <c r="M998" i="4"/>
  <c r="N998" i="4" s="1"/>
  <c r="M729" i="4"/>
  <c r="N729" i="4" s="1"/>
  <c r="M493" i="4"/>
  <c r="N493" i="4" s="1"/>
  <c r="M730" i="4"/>
  <c r="N730" i="4" s="1"/>
  <c r="M893" i="4"/>
  <c r="N893" i="4" s="1"/>
  <c r="M746" i="4"/>
  <c r="N746" i="4" s="1"/>
  <c r="M880" i="4"/>
  <c r="N880" i="4" s="1"/>
  <c r="M930" i="4"/>
  <c r="N930" i="4" s="1"/>
  <c r="M1018" i="4"/>
  <c r="N1018" i="4" s="1"/>
  <c r="M970" i="4"/>
  <c r="N970" i="4" s="1"/>
  <c r="M731" i="4"/>
  <c r="N731" i="4" s="1"/>
  <c r="M971" i="4"/>
  <c r="N971" i="4" s="1"/>
  <c r="M972" i="4"/>
  <c r="N972" i="4" s="1"/>
  <c r="M802" i="4"/>
  <c r="N802" i="4" s="1"/>
  <c r="M928" i="4"/>
  <c r="N928" i="4" s="1"/>
  <c r="M929" i="4"/>
  <c r="N929" i="4" s="1"/>
  <c r="M850" i="4"/>
  <c r="N850" i="4" s="1"/>
  <c r="M798" i="4" l="1"/>
  <c r="N798" i="4" s="1"/>
  <c r="M544" i="4" l="1"/>
  <c r="M487" i="4" l="1"/>
  <c r="N487" i="4" s="1"/>
  <c r="M975" i="4" l="1"/>
  <c r="N975" i="4" s="1"/>
  <c r="M1005" i="4"/>
  <c r="N1005" i="4" s="1"/>
  <c r="M547" i="4"/>
  <c r="N547" i="4" s="1"/>
  <c r="M548" i="4"/>
  <c r="N548" i="4" s="1"/>
  <c r="M710" i="4"/>
  <c r="N710" i="4" s="1"/>
  <c r="M879" i="4"/>
  <c r="N879" i="4" s="1"/>
  <c r="M848" i="4"/>
  <c r="N848" i="4" s="1"/>
  <c r="M560" i="4"/>
  <c r="N560" i="4" s="1"/>
  <c r="M489" i="4"/>
  <c r="N489" i="4" s="1"/>
  <c r="M846" i="4" l="1"/>
  <c r="N846" i="4" s="1"/>
  <c r="M847" i="4"/>
  <c r="N847" i="4" s="1"/>
  <c r="M912" i="4"/>
  <c r="N912" i="4" s="1"/>
  <c r="M367" i="4"/>
  <c r="N367" i="4" s="1"/>
  <c r="M883" i="4"/>
  <c r="N883" i="4" s="1"/>
  <c r="M856" i="4"/>
  <c r="N856" i="4" s="1"/>
  <c r="M964" i="4"/>
  <c r="N964" i="4" s="1"/>
  <c r="M488" i="4"/>
  <c r="N488" i="4" s="1"/>
  <c r="M892" i="4" l="1"/>
  <c r="N892" i="4" s="1"/>
  <c r="M908" i="4"/>
  <c r="N908" i="4" s="1"/>
  <c r="M523" i="4"/>
  <c r="N523" i="4" s="1"/>
  <c r="M909" i="4"/>
  <c r="N909" i="4" s="1"/>
  <c r="M910" i="4"/>
  <c r="N910" i="4" s="1"/>
  <c r="M911" i="4"/>
  <c r="N911" i="4" s="1"/>
  <c r="M830" i="4"/>
  <c r="N830" i="4" s="1"/>
  <c r="M774" i="4"/>
  <c r="N774" i="4" s="1"/>
  <c r="M776" i="4"/>
  <c r="N776" i="4" s="1"/>
  <c r="M486" i="4"/>
  <c r="N486" i="4" s="1"/>
  <c r="M963" i="4" l="1"/>
  <c r="N963" i="4" s="1"/>
  <c r="M890" i="4"/>
  <c r="N890" i="4" s="1"/>
  <c r="M907" i="4"/>
  <c r="N907" i="4" s="1"/>
  <c r="M1004" i="4"/>
  <c r="N1004" i="4" s="1"/>
  <c r="M708" i="4"/>
  <c r="N708" i="4" s="1"/>
  <c r="M709" i="4"/>
  <c r="N709" i="4" s="1"/>
  <c r="M885" i="4"/>
  <c r="N885" i="4" s="1"/>
  <c r="M470" i="4"/>
  <c r="N470" i="4" s="1"/>
  <c r="M886" i="4"/>
  <c r="N886" i="4" s="1"/>
  <c r="M906" i="4"/>
  <c r="N906" i="4" s="1"/>
  <c r="M855" i="4"/>
  <c r="N855" i="4" s="1"/>
  <c r="M823" i="4"/>
  <c r="N823" i="4" s="1"/>
  <c r="M374" i="4"/>
  <c r="N374" i="4" s="1"/>
  <c r="M517" i="4" l="1"/>
  <c r="N517" i="4" s="1"/>
  <c r="M518" i="4"/>
  <c r="N518" i="4" s="1"/>
  <c r="M519" i="4"/>
  <c r="N519" i="4" s="1"/>
  <c r="M546" i="4"/>
  <c r="N546" i="4" s="1"/>
  <c r="M520" i="4"/>
  <c r="N520" i="4" s="1"/>
  <c r="M521" i="4"/>
  <c r="N521" i="4" s="1"/>
  <c r="M717" i="4"/>
  <c r="N717" i="4" s="1"/>
  <c r="M522" i="4"/>
  <c r="N522" i="4" s="1"/>
  <c r="M887" i="4"/>
  <c r="N887" i="4" s="1"/>
  <c r="M597" i="4"/>
  <c r="N597" i="4" s="1"/>
  <c r="M594" i="4" l="1"/>
  <c r="N594" i="4" s="1"/>
  <c r="M595" i="4"/>
  <c r="N595" i="4" s="1"/>
  <c r="M596" i="4"/>
  <c r="N596" i="4" s="1"/>
  <c r="M707" i="4"/>
  <c r="N707" i="4" s="1"/>
  <c r="M672" i="4"/>
  <c r="N672" i="4" s="1"/>
  <c r="M974" i="4"/>
  <c r="N974" i="4" s="1"/>
  <c r="M799" i="4"/>
  <c r="N799" i="4" s="1"/>
  <c r="M884" i="4"/>
  <c r="N884" i="4" s="1"/>
  <c r="M469" i="4"/>
  <c r="N469" i="4" s="1"/>
  <c r="M715" i="4"/>
  <c r="N715" i="4" s="1"/>
  <c r="M716" i="4"/>
  <c r="N716" i="4" s="1"/>
  <c r="M942" i="4" l="1"/>
  <c r="N942" i="4" s="1"/>
  <c r="M932" i="4" l="1"/>
  <c r="N932" i="4" s="1"/>
  <c r="M590" i="4" l="1"/>
  <c r="N590" i="4" s="1"/>
  <c r="M682" i="4"/>
  <c r="N682" i="4" s="1"/>
  <c r="M773" i="4"/>
  <c r="N773" i="4" s="1"/>
  <c r="M468" i="4"/>
  <c r="N468" i="4" s="1"/>
  <c r="M591" i="4"/>
  <c r="N591" i="4" s="1"/>
  <c r="M1001" i="4"/>
  <c r="N1001" i="4" s="1"/>
  <c r="M516" i="4"/>
  <c r="N516" i="4" s="1"/>
  <c r="M683" i="4"/>
  <c r="N683" i="4" s="1"/>
  <c r="M401" i="4"/>
  <c r="N401" i="4" s="1"/>
  <c r="M1002" i="4"/>
  <c r="N1002" i="4" s="1"/>
  <c r="M545" i="4"/>
  <c r="N545" i="4" s="1"/>
  <c r="M592" i="4"/>
  <c r="N592" i="4" s="1"/>
  <c r="M1003" i="4"/>
  <c r="N1003" i="4" s="1"/>
  <c r="M593" i="4"/>
  <c r="N593" i="4" s="1"/>
  <c r="M679" i="4" l="1"/>
  <c r="N679" i="4" s="1"/>
  <c r="M558" i="4"/>
  <c r="N558" i="4" s="1"/>
  <c r="M649" i="4"/>
  <c r="N649" i="4" s="1"/>
  <c r="M650" i="4"/>
  <c r="N650" i="4" s="1"/>
  <c r="M589" i="4"/>
  <c r="N589" i="4" s="1"/>
  <c r="M711" i="4" l="1"/>
  <c r="N711" i="4" s="1"/>
  <c r="M585" i="4" l="1"/>
  <c r="N585" i="4" s="1"/>
  <c r="M584" i="4"/>
  <c r="N584" i="4" s="1"/>
  <c r="M889" i="4"/>
  <c r="N889" i="4" s="1"/>
  <c r="M405" i="4"/>
  <c r="N405" i="4" s="1"/>
  <c r="M678" i="4"/>
  <c r="N678" i="4" s="1"/>
  <c r="M968" i="4"/>
  <c r="N968" i="4" s="1"/>
  <c r="M586" i="4"/>
  <c r="N586" i="4" s="1"/>
  <c r="M587" i="4"/>
  <c r="N587" i="4" s="1"/>
  <c r="M878" i="4"/>
  <c r="N878" i="4" s="1"/>
  <c r="M877" i="4" l="1"/>
  <c r="N877" i="4" s="1"/>
  <c r="M576" i="4" l="1"/>
  <c r="N576" i="4" s="1"/>
  <c r="M924" i="4" l="1"/>
  <c r="N924" i="4" s="1"/>
  <c r="M1011" i="4"/>
  <c r="N1011" i="4" s="1"/>
  <c r="M793" i="4" l="1"/>
  <c r="N793" i="4" s="1"/>
  <c r="M1008" i="4" l="1"/>
  <c r="N1008" i="4" s="1"/>
  <c r="M926" i="4"/>
  <c r="N926" i="4" s="1"/>
  <c r="M372" i="4"/>
  <c r="N372" i="4" s="1"/>
  <c r="M580" i="4"/>
  <c r="N580" i="4" s="1"/>
  <c r="M1009" i="4"/>
  <c r="N1009" i="4" s="1"/>
  <c r="M648" i="4"/>
  <c r="N648" i="4" s="1"/>
  <c r="M582" i="4"/>
  <c r="N582" i="4" s="1"/>
  <c r="M581" i="4"/>
  <c r="N581" i="4" s="1"/>
  <c r="M967" i="4"/>
  <c r="N967" i="4" s="1"/>
  <c r="M583" i="4"/>
  <c r="N583" i="4" s="1"/>
  <c r="M647" i="4"/>
  <c r="N647" i="4" s="1"/>
  <c r="M796" i="4"/>
  <c r="N796" i="4" s="1"/>
  <c r="M797" i="4"/>
  <c r="N797" i="4" s="1"/>
  <c r="M515" i="4"/>
  <c r="N515" i="4" s="1"/>
  <c r="M677" i="4"/>
  <c r="N677" i="4" s="1"/>
  <c r="N544" i="4" l="1"/>
  <c r="M914" i="4"/>
  <c r="N914" i="4" s="1"/>
  <c r="M913" i="4"/>
  <c r="N913" i="4" s="1"/>
  <c r="M467" i="4"/>
  <c r="N467" i="4" s="1"/>
  <c r="M556" i="4" l="1"/>
  <c r="N556" i="4" s="1"/>
  <c r="M925" i="4" l="1"/>
  <c r="N925" i="4" s="1"/>
  <c r="M543" i="4"/>
  <c r="N543" i="4" s="1"/>
  <c r="M825" i="4"/>
  <c r="N825" i="4" s="1"/>
  <c r="M510" i="4"/>
  <c r="N510" i="4" s="1"/>
  <c r="M976" i="4"/>
  <c r="N976" i="4" s="1"/>
  <c r="M996" i="4"/>
  <c r="N996" i="4" s="1"/>
  <c r="M511" i="4"/>
  <c r="N511" i="4" s="1"/>
  <c r="M966" i="4"/>
  <c r="N966" i="4" s="1"/>
  <c r="M512" i="4"/>
  <c r="N512" i="4" s="1"/>
  <c r="M513" i="4"/>
  <c r="N513" i="4" s="1"/>
  <c r="M876" i="4"/>
  <c r="N876" i="4" s="1"/>
  <c r="M514" i="4"/>
  <c r="N514" i="4" s="1"/>
  <c r="M888" i="4" l="1"/>
  <c r="N888" i="4" s="1"/>
  <c r="M579" i="4"/>
  <c r="N579" i="4" s="1"/>
  <c r="M399" i="4"/>
  <c r="N399" i="4" s="1"/>
  <c r="M849" i="4"/>
  <c r="N849" i="4" s="1"/>
  <c r="M994" i="4" l="1"/>
  <c r="N994" i="4" s="1"/>
  <c r="M577" i="4"/>
  <c r="N577" i="4" s="1"/>
  <c r="M962" i="4"/>
  <c r="N962" i="4" s="1"/>
  <c r="M995" i="4"/>
  <c r="N995" i="4" s="1"/>
  <c r="M845" i="4"/>
  <c r="N845" i="4" s="1"/>
  <c r="M466" i="4"/>
  <c r="N466" i="4" s="1"/>
  <c r="M706" i="4"/>
  <c r="N706" i="4" s="1"/>
  <c r="M643" i="4"/>
  <c r="N643" i="4" s="1"/>
  <c r="M923" i="4"/>
  <c r="N923" i="4" s="1"/>
  <c r="M965" i="4"/>
  <c r="N965" i="4" s="1"/>
  <c r="M578" i="4"/>
  <c r="N578" i="4" s="1"/>
  <c r="M554" i="4" l="1"/>
  <c r="M770" i="4"/>
  <c r="M844" i="4"/>
  <c r="M960" i="4"/>
  <c r="M961" i="4" l="1"/>
  <c r="N961" i="4" s="1"/>
  <c r="M875" i="4"/>
  <c r="N875" i="4" s="1"/>
  <c r="M745" i="4"/>
  <c r="N745" i="4" s="1"/>
  <c r="M744" i="4"/>
  <c r="N744" i="4" s="1"/>
  <c r="M465" i="4"/>
  <c r="N465" i="4" s="1"/>
  <c r="M822" i="4"/>
  <c r="N822" i="4" s="1"/>
  <c r="N844" i="4"/>
  <c r="M922" i="4"/>
  <c r="N922" i="4" s="1"/>
  <c r="M743" i="4" l="1"/>
  <c r="N743" i="4" s="1"/>
  <c r="M575" i="4"/>
  <c r="N575" i="4" s="1"/>
  <c r="M771" i="4"/>
  <c r="N771" i="4" s="1"/>
  <c r="M941" i="4"/>
  <c r="N941" i="4" s="1"/>
  <c r="M753" i="4"/>
  <c r="N753" i="4" s="1"/>
  <c r="M670" i="4"/>
  <c r="N670" i="4" s="1"/>
  <c r="N960" i="4"/>
  <c r="M940" i="4" l="1"/>
  <c r="N940" i="4" s="1"/>
  <c r="M574" i="4"/>
  <c r="N574" i="4" s="1"/>
  <c r="M703" i="4" l="1"/>
  <c r="M509" i="4" l="1"/>
  <c r="N509" i="4" s="1"/>
  <c r="M508" i="4"/>
  <c r="N508" i="4" s="1"/>
  <c r="M719" i="4"/>
  <c r="N719" i="4" s="1"/>
  <c r="M641" i="4"/>
  <c r="N641" i="4" s="1"/>
  <c r="M507" i="4" l="1"/>
  <c r="N507" i="4" s="1"/>
  <c r="M642" i="4"/>
  <c r="N642" i="4" s="1"/>
  <c r="M874" i="4"/>
  <c r="N874" i="4" s="1"/>
  <c r="N554" i="4" l="1"/>
  <c r="M872" i="4"/>
  <c r="N872" i="4" s="1"/>
  <c r="M639" i="4"/>
  <c r="N639" i="4" s="1"/>
  <c r="M873" i="4"/>
  <c r="N873" i="4" s="1"/>
  <c r="M572" i="4"/>
  <c r="N572" i="4" s="1"/>
  <c r="M640" i="4"/>
  <c r="N640" i="4" s="1"/>
  <c r="M573" i="4"/>
  <c r="N573" i="4" s="1"/>
  <c r="M555" i="4"/>
  <c r="N555" i="4" s="1"/>
  <c r="M571" i="4" l="1"/>
  <c r="N571" i="4" s="1"/>
  <c r="M506" i="4"/>
  <c r="N506" i="4" s="1"/>
  <c r="M541" i="4"/>
  <c r="N541" i="4" s="1"/>
  <c r="M721" i="4"/>
  <c r="N721" i="4" s="1"/>
  <c r="M570" i="4" l="1"/>
  <c r="N570" i="4" s="1"/>
  <c r="M993" i="4"/>
  <c r="N993" i="4" s="1"/>
  <c r="M553" i="4"/>
  <c r="N553" i="4" s="1"/>
  <c r="M792" i="4"/>
  <c r="N792" i="4" s="1"/>
  <c r="M705" i="4"/>
  <c r="N705" i="4" s="1"/>
  <c r="M539" i="4"/>
  <c r="N539" i="4" s="1"/>
  <c r="M540" i="4"/>
  <c r="N540" i="4" s="1"/>
  <c r="M638" i="4"/>
  <c r="N638" i="4" s="1"/>
  <c r="M704" i="4"/>
  <c r="N704" i="4" s="1"/>
  <c r="N703" i="4"/>
  <c r="M669" i="4"/>
  <c r="N669" i="4" s="1"/>
  <c r="M668" i="4"/>
  <c r="N668" i="4" s="1"/>
  <c r="M992" i="4" l="1"/>
  <c r="M819" i="4"/>
  <c r="N819" i="4" s="1"/>
  <c r="M718" i="4"/>
  <c r="N718" i="4" s="1"/>
  <c r="M871" i="4"/>
  <c r="N871" i="4" s="1"/>
  <c r="M821" i="4" l="1"/>
  <c r="N821" i="4" s="1"/>
  <c r="M569" i="4"/>
  <c r="N569" i="4" s="1"/>
  <c r="M820" i="4"/>
  <c r="N820" i="4" s="1"/>
  <c r="M667" i="4"/>
  <c r="N667" i="4" s="1"/>
  <c r="M567" i="4"/>
  <c r="N567" i="4" s="1"/>
  <c r="M990" i="4" l="1"/>
  <c r="M700" i="4"/>
  <c r="N700" i="4" s="1"/>
  <c r="M538" i="4"/>
  <c r="N538" i="4" s="1"/>
  <c r="M701" i="4"/>
  <c r="N701" i="4" s="1"/>
  <c r="M742" i="4"/>
  <c r="N742" i="4" s="1"/>
  <c r="M702" i="4"/>
  <c r="N702" i="4" s="1"/>
  <c r="M817" i="4"/>
  <c r="N817" i="4" s="1"/>
  <c r="M505" i="4"/>
  <c r="N505" i="4" s="1"/>
  <c r="M435" i="4"/>
  <c r="M568" i="4"/>
  <c r="M818" i="4"/>
  <c r="M939" i="4"/>
  <c r="M728" i="4"/>
  <c r="M791" i="4" l="1"/>
  <c r="N791" i="4" s="1"/>
  <c r="M790" i="4"/>
  <c r="N790" i="4" s="1"/>
  <c r="M843" i="4"/>
  <c r="N843" i="4" s="1"/>
  <c r="M938" i="4"/>
  <c r="N938" i="4" s="1"/>
  <c r="M803" i="4"/>
  <c r="N803" i="4" s="1"/>
  <c r="M537" i="4"/>
  <c r="N537" i="4" s="1"/>
  <c r="M463" i="4"/>
  <c r="N463" i="4" s="1"/>
  <c r="M841" i="4"/>
  <c r="N841" i="4" s="1"/>
  <c r="M724" i="4"/>
  <c r="N724" i="4" s="1"/>
  <c r="M634" i="4"/>
  <c r="N634" i="4" s="1"/>
  <c r="M637" i="4"/>
  <c r="N637" i="4" s="1"/>
  <c r="M636" i="4"/>
  <c r="N636" i="4" s="1"/>
  <c r="M635" i="4"/>
  <c r="N635" i="4" s="1"/>
  <c r="M870" i="4"/>
  <c r="N870" i="4" s="1"/>
  <c r="M991" i="4"/>
  <c r="N991" i="4" s="1"/>
  <c r="M789" i="4"/>
  <c r="N789" i="4" s="1"/>
  <c r="M902" i="4"/>
  <c r="N902" i="4" s="1"/>
  <c r="M839" i="4"/>
  <c r="N839" i="4" s="1"/>
  <c r="M699" i="4"/>
  <c r="N699" i="4" s="1"/>
  <c r="M723" i="4" l="1"/>
  <c r="M816" i="4" l="1"/>
  <c r="N816" i="4" s="1"/>
  <c r="M461" i="4"/>
  <c r="N461" i="4" s="1"/>
  <c r="M462" i="4"/>
  <c r="N462" i="4" s="1"/>
  <c r="M842" i="4"/>
  <c r="N842" i="4" s="1"/>
  <c r="M903" i="4"/>
  <c r="N903" i="4" s="1"/>
  <c r="N990" i="4" l="1"/>
  <c r="M834" i="4"/>
  <c r="N834" i="4" s="1"/>
  <c r="M727" i="4"/>
  <c r="N727" i="4" s="1"/>
  <c r="M404" i="4"/>
  <c r="N404" i="4" s="1"/>
  <c r="M376" i="4"/>
  <c r="N376" i="4" s="1"/>
  <c r="M980" i="4"/>
  <c r="N980" i="4" s="1"/>
  <c r="M835" i="4"/>
  <c r="N835" i="4" s="1"/>
  <c r="M373" i="4"/>
  <c r="N373" i="4" s="1"/>
  <c r="M959" i="4"/>
  <c r="N959" i="4" s="1"/>
  <c r="M732" i="4"/>
  <c r="N732" i="4" s="1"/>
  <c r="M840" i="4"/>
  <c r="N840" i="4" s="1"/>
  <c r="M988" i="4"/>
  <c r="N988" i="4" s="1"/>
  <c r="M814" i="4"/>
  <c r="N814" i="4" s="1"/>
  <c r="M815" i="4"/>
  <c r="N815" i="4" s="1"/>
  <c r="M632" i="4"/>
  <c r="N632" i="4" s="1"/>
  <c r="M503" i="4"/>
  <c r="N503" i="4" s="1"/>
  <c r="M741" i="4"/>
  <c r="N741" i="4" s="1"/>
  <c r="M989" i="4"/>
  <c r="N989" i="4" s="1"/>
  <c r="M698" i="4"/>
  <c r="N698" i="4" s="1"/>
  <c r="M460" i="4"/>
  <c r="N460" i="4" s="1"/>
  <c r="M407" i="4"/>
  <c r="N407" i="4" s="1"/>
  <c r="M504" i="4"/>
  <c r="N504" i="4" s="1"/>
  <c r="M740" i="4"/>
  <c r="N740" i="4" s="1"/>
  <c r="M633" i="4"/>
  <c r="N633" i="4" s="1"/>
  <c r="M868" i="4"/>
  <c r="N868" i="4" s="1"/>
  <c r="M697" i="4"/>
  <c r="N697" i="4" s="1"/>
  <c r="M788" i="4"/>
  <c r="N788" i="4" s="1"/>
  <c r="M937" i="4"/>
  <c r="N937" i="4" s="1"/>
  <c r="M958" i="4"/>
  <c r="N958" i="4" s="1"/>
  <c r="M957" i="4"/>
  <c r="N957" i="4" s="1"/>
  <c r="M403" i="4"/>
  <c r="N403" i="4" s="1"/>
  <c r="M400" i="4"/>
  <c r="N400" i="4" s="1"/>
  <c r="M869" i="4"/>
  <c r="N869" i="4" s="1"/>
  <c r="M630" i="4"/>
  <c r="N630" i="4" s="1"/>
  <c r="M631" i="4"/>
  <c r="N631" i="4" s="1"/>
  <c r="M552" i="4"/>
  <c r="N552" i="4" s="1"/>
  <c r="N723" i="4"/>
  <c r="M8" i="4" l="1"/>
  <c r="N8" i="4" s="1"/>
  <c r="M785" i="4"/>
  <c r="N785" i="4" s="1"/>
  <c r="M725" i="4"/>
  <c r="N725" i="4" s="1"/>
  <c r="M948" i="4"/>
  <c r="N948" i="4" s="1"/>
  <c r="M981" i="4"/>
  <c r="N981" i="4" s="1"/>
  <c r="M862" i="4"/>
  <c r="N862" i="4" s="1"/>
  <c r="M767" i="4"/>
  <c r="N767" i="4" s="1"/>
  <c r="M456" i="4"/>
  <c r="N456" i="4" s="1"/>
  <c r="M916" i="4"/>
  <c r="N916" i="4" s="1"/>
  <c r="M982" i="4"/>
  <c r="N982" i="4" s="1"/>
  <c r="M838" i="4"/>
  <c r="N838" i="4" s="1"/>
  <c r="M757" i="4"/>
  <c r="N757" i="4" s="1"/>
  <c r="M736" i="4"/>
  <c r="N736" i="4" s="1"/>
  <c r="M949" i="4"/>
  <c r="N949" i="4" s="1"/>
  <c r="M768" i="4"/>
  <c r="N768" i="4" s="1"/>
  <c r="M737" i="4"/>
  <c r="N737" i="4" s="1"/>
  <c r="M863" i="4"/>
  <c r="N863" i="4" s="1"/>
  <c r="M864" i="4"/>
  <c r="N864" i="4" s="1"/>
  <c r="M756" i="4"/>
  <c r="N756" i="4" s="1"/>
  <c r="M738" i="4"/>
  <c r="N738" i="4" s="1"/>
  <c r="M983" i="4"/>
  <c r="N983" i="4" s="1"/>
  <c r="M687" i="4"/>
  <c r="N687" i="4" s="1"/>
  <c r="M688" i="4"/>
  <c r="N688" i="4" s="1"/>
  <c r="M739" i="4"/>
  <c r="N739" i="4" s="1"/>
  <c r="M457" i="4"/>
  <c r="N457" i="4" s="1"/>
  <c r="M986" i="4"/>
  <c r="N986" i="4" s="1"/>
  <c r="M984" i="4"/>
  <c r="N984" i="4" s="1"/>
  <c r="M896" i="4"/>
  <c r="N896" i="4" s="1"/>
  <c r="M897" i="4"/>
  <c r="N897" i="4" s="1"/>
  <c r="M689" i="4"/>
  <c r="N689" i="4" s="1"/>
  <c r="M810" i="4"/>
  <c r="N810" i="4" s="1"/>
  <c r="M811" i="4"/>
  <c r="N811" i="4" s="1"/>
  <c r="M758" i="4"/>
  <c r="N758" i="4" s="1"/>
  <c r="M898" i="4"/>
  <c r="N898" i="4" s="1"/>
  <c r="M659" i="4"/>
  <c r="N659" i="4" s="1"/>
  <c r="M660" i="4"/>
  <c r="N660" i="4" s="1"/>
  <c r="M987" i="4"/>
  <c r="N987" i="4" s="1"/>
  <c r="M920" i="4"/>
  <c r="N920" i="4" s="1"/>
  <c r="M564" i="4"/>
  <c r="N564" i="4" s="1"/>
  <c r="M565" i="4"/>
  <c r="N565" i="4" s="1"/>
  <c r="M566" i="4"/>
  <c r="N566" i="4" s="1"/>
  <c r="M769" i="4"/>
  <c r="N769" i="4" s="1"/>
  <c r="M500" i="4"/>
  <c r="N500" i="4" s="1"/>
  <c r="M865" i="4"/>
  <c r="N865" i="4" s="1"/>
  <c r="M530" i="4"/>
  <c r="N530" i="4" s="1"/>
  <c r="M531" i="4"/>
  <c r="N531" i="4" s="1"/>
  <c r="M812" i="4"/>
  <c r="N812" i="4" s="1"/>
  <c r="M501" i="4"/>
  <c r="N501" i="4" s="1"/>
  <c r="M759" i="4"/>
  <c r="N759" i="4" s="1"/>
  <c r="M458" i="4"/>
  <c r="N458" i="4" s="1"/>
  <c r="M950" i="4"/>
  <c r="N950" i="4" s="1"/>
  <c r="M690" i="4"/>
  <c r="N690" i="4" s="1"/>
  <c r="M661" i="4"/>
  <c r="N661" i="4" s="1"/>
  <c r="M951" i="4"/>
  <c r="N951" i="4" s="1"/>
  <c r="M985" i="4"/>
  <c r="N985" i="4" s="1"/>
  <c r="M813" i="4"/>
  <c r="N813" i="4" s="1"/>
  <c r="M691" i="4"/>
  <c r="N691" i="4" s="1"/>
  <c r="M502" i="4"/>
  <c r="N502" i="4" s="1"/>
  <c r="M899" i="4"/>
  <c r="N899" i="4" s="1"/>
  <c r="M952" i="4"/>
  <c r="N952" i="4" s="1"/>
  <c r="M662" i="4"/>
  <c r="N662" i="4" s="1"/>
  <c r="M917" i="4"/>
  <c r="N917" i="4" s="1"/>
  <c r="M918" i="4"/>
  <c r="N918" i="4" s="1"/>
  <c r="M953" i="4"/>
  <c r="N953" i="4" s="1"/>
  <c r="M900" i="4"/>
  <c r="N900" i="4" s="1"/>
  <c r="M692" i="4"/>
  <c r="N692" i="4" s="1"/>
  <c r="M693" i="4"/>
  <c r="N693" i="4" s="1"/>
  <c r="M722" i="4"/>
  <c r="N722" i="4" s="1"/>
  <c r="M663" i="4"/>
  <c r="N663" i="4" s="1"/>
  <c r="M786" i="4"/>
  <c r="N786" i="4" s="1"/>
  <c r="M459" i="4"/>
  <c r="N459" i="4" s="1"/>
  <c r="M787" i="4"/>
  <c r="N787" i="4" s="1"/>
  <c r="M694" i="4"/>
  <c r="N694" i="4" s="1"/>
  <c r="M695" i="4"/>
  <c r="N695" i="4" s="1"/>
  <c r="M954" i="4"/>
  <c r="N954" i="4" s="1"/>
  <c r="M664" i="4"/>
  <c r="N664" i="4" s="1"/>
  <c r="M628" i="4"/>
  <c r="N628" i="4" s="1"/>
  <c r="M532" i="4"/>
  <c r="N532" i="4" s="1"/>
  <c r="M533" i="4"/>
  <c r="N533" i="4" s="1"/>
  <c r="M665" i="4"/>
  <c r="N665" i="4" s="1"/>
  <c r="M867" i="4"/>
  <c r="N867" i="4" s="1"/>
  <c r="M866" i="4"/>
  <c r="N866" i="4" s="1"/>
  <c r="M666" i="4"/>
  <c r="N666" i="4" s="1"/>
  <c r="M979" i="4"/>
  <c r="N979" i="4" s="1"/>
  <c r="M534" i="4"/>
  <c r="N534" i="4" s="1"/>
  <c r="M955" i="4"/>
  <c r="N955" i="4" s="1"/>
  <c r="M535" i="4"/>
  <c r="N535" i="4" s="1"/>
  <c r="M536" i="4"/>
  <c r="N536" i="4" s="1"/>
  <c r="M919" i="4"/>
  <c r="N919" i="4" s="1"/>
  <c r="M629" i="4"/>
  <c r="N629" i="4" s="1"/>
  <c r="N770" i="4"/>
  <c r="M901" i="4"/>
  <c r="N901" i="4" s="1"/>
  <c r="M891" i="4"/>
  <c r="N891" i="4" s="1"/>
  <c r="M375" i="4"/>
  <c r="N375" i="4" s="1"/>
  <c r="M956" i="4"/>
  <c r="N956" i="4" s="1"/>
  <c r="M696" i="4"/>
  <c r="N696" i="4" s="1"/>
  <c r="M921" i="4"/>
  <c r="N921" i="4" s="1"/>
  <c r="M551" i="4" l="1"/>
  <c r="N551" i="4" s="1"/>
  <c r="M658" i="4"/>
  <c r="N658" i="4" s="1"/>
  <c r="M657" i="4"/>
  <c r="N657" i="4" s="1"/>
  <c r="M686" i="4"/>
  <c r="N686" i="4" s="1"/>
  <c r="M685" i="4"/>
  <c r="N685" i="4" s="1"/>
  <c r="M784" i="4"/>
  <c r="N784" i="4" s="1"/>
  <c r="M837" i="4"/>
  <c r="N837" i="4" s="1"/>
  <c r="M833" i="4"/>
  <c r="N833" i="4" s="1"/>
  <c r="M933" i="4"/>
  <c r="N933" i="4" s="1"/>
  <c r="M936" i="4"/>
  <c r="N936" i="4" s="1"/>
  <c r="M627" i="4"/>
  <c r="N627" i="4" s="1"/>
  <c r="M783" i="4"/>
  <c r="N783" i="4" s="1"/>
  <c r="M626" i="4"/>
  <c r="M411" i="4"/>
  <c r="N411" i="4" s="1"/>
  <c r="M978" i="4"/>
  <c r="M947" i="4"/>
  <c r="M809" i="4"/>
  <c r="M656" i="4"/>
  <c r="M655" i="4"/>
  <c r="M654" i="4"/>
  <c r="M619" i="4" l="1"/>
  <c r="N619" i="4" s="1"/>
  <c r="M617" i="4"/>
  <c r="N617" i="4" s="1"/>
  <c r="M618" i="4"/>
  <c r="N618" i="4" s="1"/>
  <c r="M620" i="4"/>
  <c r="N620" i="4" s="1"/>
  <c r="M616" i="4"/>
  <c r="N616" i="4" s="1"/>
  <c r="M946" i="4" l="1"/>
  <c r="N946" i="4" s="1"/>
  <c r="M945" i="4"/>
  <c r="N945" i="4" s="1"/>
  <c r="M943" i="4"/>
  <c r="N943" i="4" s="1"/>
  <c r="M944" i="4"/>
  <c r="N944" i="4" s="1"/>
  <c r="M915" i="4"/>
  <c r="N915" i="4" s="1"/>
  <c r="M859" i="4"/>
  <c r="N859" i="4" s="1"/>
  <c r="M858" i="4"/>
  <c r="N858" i="4" s="1"/>
  <c r="M860" i="4"/>
  <c r="N860" i="4" s="1"/>
  <c r="M861" i="4"/>
  <c r="N861" i="4" s="1"/>
  <c r="M857" i="4"/>
  <c r="N857" i="4" s="1"/>
  <c r="M836" i="4"/>
  <c r="N836" i="4" s="1"/>
  <c r="M412" i="4"/>
  <c r="N412" i="4" s="1"/>
  <c r="M410" i="4"/>
  <c r="N410" i="4" s="1"/>
  <c r="M935" i="4"/>
  <c r="N935" i="4" s="1"/>
  <c r="M808" i="4"/>
  <c r="N808" i="4" s="1"/>
  <c r="M807" i="4"/>
  <c r="N807" i="4" s="1"/>
  <c r="M804" i="4"/>
  <c r="N804" i="4" s="1"/>
  <c r="M805" i="4"/>
  <c r="N805" i="4" s="1"/>
  <c r="M806" i="4"/>
  <c r="N806" i="4" s="1"/>
  <c r="M778" i="4"/>
  <c r="N778" i="4" s="1"/>
  <c r="M780" i="4"/>
  <c r="N780" i="4" s="1"/>
  <c r="M782" i="4"/>
  <c r="N782" i="4" s="1"/>
  <c r="M781" i="4"/>
  <c r="N781" i="4" s="1"/>
  <c r="M779" i="4"/>
  <c r="N779" i="4" s="1"/>
  <c r="M762" i="4"/>
  <c r="N762" i="4" s="1"/>
  <c r="M764" i="4"/>
  <c r="N764" i="4" s="1"/>
  <c r="M761" i="4"/>
  <c r="N761" i="4" s="1"/>
  <c r="M766" i="4"/>
  <c r="N766" i="4" s="1"/>
  <c r="M763" i="4"/>
  <c r="N763" i="4" s="1"/>
  <c r="M765" i="4"/>
  <c r="N765" i="4" s="1"/>
  <c r="M755" i="4"/>
  <c r="N755" i="4" s="1"/>
  <c r="M495" i="4"/>
  <c r="N495" i="4" s="1"/>
  <c r="M735" i="4"/>
  <c r="N735" i="4" s="1"/>
  <c r="M752" i="4"/>
  <c r="N752" i="4" s="1"/>
  <c r="M492" i="4"/>
  <c r="N492" i="4" s="1"/>
  <c r="M491" i="4"/>
  <c r="N491" i="4" s="1"/>
  <c r="M490" i="4"/>
  <c r="N490" i="4" s="1"/>
  <c r="M734" i="4"/>
  <c r="N734" i="4" s="1"/>
  <c r="M439" i="4"/>
  <c r="N439" i="4" s="1"/>
  <c r="M434" i="4"/>
  <c r="N434" i="4" s="1"/>
  <c r="M366" i="4"/>
  <c r="N366" i="4" s="1"/>
  <c r="M485" i="4"/>
  <c r="N485" i="4" s="1"/>
  <c r="M484" i="4"/>
  <c r="N484" i="4" s="1"/>
  <c r="M483" i="4"/>
  <c r="N483" i="4" s="1"/>
  <c r="M482" i="4"/>
  <c r="N482" i="4" s="1"/>
  <c r="M481" i="4"/>
  <c r="N481" i="4" s="1"/>
  <c r="M480" i="4"/>
  <c r="N480" i="4" s="1"/>
  <c r="M479" i="4"/>
  <c r="N479" i="4" s="1"/>
  <c r="M478" i="4"/>
  <c r="N478" i="4" s="1"/>
  <c r="M477" i="4"/>
  <c r="N477" i="4" s="1"/>
  <c r="M476" i="4"/>
  <c r="N476" i="4" s="1"/>
  <c r="M475" i="4"/>
  <c r="N475" i="4" s="1"/>
  <c r="M474" i="4"/>
  <c r="N474" i="4" s="1"/>
  <c r="M473" i="4"/>
  <c r="N473" i="4" s="1"/>
  <c r="M472" i="4"/>
  <c r="N472" i="4" s="1"/>
  <c r="M471" i="4"/>
  <c r="N471" i="4" s="1"/>
  <c r="M684" i="4"/>
  <c r="N684" i="4" s="1"/>
  <c r="M409" i="4"/>
  <c r="N409" i="4" s="1"/>
  <c r="M977" i="4"/>
  <c r="N977" i="4" s="1"/>
  <c r="M934" i="4"/>
  <c r="N934" i="4" s="1"/>
  <c r="M750" i="4"/>
  <c r="N750" i="4" s="1"/>
  <c r="M653" i="4"/>
  <c r="N653" i="4" s="1"/>
  <c r="M652" i="4"/>
  <c r="N652" i="4" s="1"/>
  <c r="M651" i="4"/>
  <c r="N651" i="4" s="1"/>
  <c r="M464" i="4"/>
  <c r="N464" i="4" s="1"/>
  <c r="M613" i="4"/>
  <c r="N613" i="4" s="1"/>
  <c r="M615" i="4"/>
  <c r="N615" i="4" s="1"/>
  <c r="M496" i="4"/>
  <c r="N496" i="4" s="1"/>
  <c r="M365" i="4"/>
  <c r="N365" i="4" s="1"/>
  <c r="M363" i="4"/>
  <c r="N363" i="4" s="1"/>
  <c r="M612" i="4"/>
  <c r="N612" i="4" s="1"/>
  <c r="M607" i="4"/>
  <c r="N607" i="4" s="1"/>
  <c r="M611" i="4"/>
  <c r="N611" i="4" s="1"/>
  <c r="M720" i="4"/>
  <c r="N720" i="4" s="1"/>
  <c r="M614" i="4"/>
  <c r="N614" i="4" s="1"/>
  <c r="M454" i="4"/>
  <c r="N454" i="4" s="1"/>
  <c r="M453" i="4"/>
  <c r="N453" i="4" s="1"/>
  <c r="M452" i="4"/>
  <c r="N452" i="4" s="1"/>
  <c r="M451" i="4"/>
  <c r="N451" i="4" s="1"/>
  <c r="M450" i="4"/>
  <c r="N450" i="4" s="1"/>
  <c r="M449" i="4"/>
  <c r="N449" i="4" s="1"/>
  <c r="M448" i="4"/>
  <c r="N448" i="4" s="1"/>
  <c r="M447" i="4"/>
  <c r="N447" i="4" s="1"/>
  <c r="M446" i="4"/>
  <c r="N446" i="4" s="1"/>
  <c r="M445" i="4"/>
  <c r="N445" i="4" s="1"/>
  <c r="M444" i="4"/>
  <c r="N444" i="4" s="1"/>
  <c r="M443" i="4"/>
  <c r="N443" i="4" s="1"/>
  <c r="M442" i="4"/>
  <c r="N442" i="4" s="1"/>
  <c r="M605" i="4"/>
  <c r="N605" i="4" s="1"/>
  <c r="M604" i="4"/>
  <c r="N604" i="4" s="1"/>
  <c r="M603" i="4"/>
  <c r="N603" i="4" s="1"/>
  <c r="M610" i="4"/>
  <c r="N610" i="4" s="1"/>
  <c r="M361" i="4"/>
  <c r="N361" i="4" s="1"/>
  <c r="M751" i="4"/>
  <c r="N751" i="4" s="1"/>
  <c r="M598" i="4"/>
  <c r="N598" i="4" s="1"/>
  <c r="M432" i="4"/>
  <c r="N432" i="4" s="1"/>
  <c r="M431" i="4"/>
  <c r="N431" i="4" s="1"/>
  <c r="M430" i="4"/>
  <c r="N430" i="4" s="1"/>
  <c r="M429" i="4"/>
  <c r="N429" i="4" s="1"/>
  <c r="M428" i="4"/>
  <c r="N428" i="4" s="1"/>
  <c r="M427" i="4"/>
  <c r="N427" i="4" s="1"/>
  <c r="M426" i="4"/>
  <c r="N426" i="4" s="1"/>
  <c r="M425" i="4"/>
  <c r="N425" i="4" s="1"/>
  <c r="M424" i="4"/>
  <c r="N424" i="4" s="1"/>
  <c r="M423" i="4"/>
  <c r="N423" i="4" s="1"/>
  <c r="M422" i="4"/>
  <c r="N422" i="4" s="1"/>
  <c r="M421" i="4"/>
  <c r="N421" i="4" s="1"/>
  <c r="M420" i="4"/>
  <c r="N420" i="4" s="1"/>
  <c r="M419" i="4"/>
  <c r="N419" i="4" s="1"/>
  <c r="M418" i="4"/>
  <c r="N418" i="4" s="1"/>
  <c r="M417" i="4"/>
  <c r="N417" i="4" s="1"/>
  <c r="M416" i="4"/>
  <c r="N416" i="4" s="1"/>
  <c r="M415" i="4"/>
  <c r="N415" i="4" s="1"/>
  <c r="M414" i="4"/>
  <c r="N414" i="4" s="1"/>
  <c r="M413" i="4"/>
  <c r="N413" i="4" s="1"/>
  <c r="M499" i="4"/>
  <c r="N499" i="4" s="1"/>
  <c r="M609" i="4"/>
  <c r="N609" i="4" s="1"/>
  <c r="M608" i="4"/>
  <c r="N608" i="4" s="1"/>
  <c r="M606" i="4"/>
  <c r="N606" i="4" s="1"/>
  <c r="M498" i="4"/>
  <c r="N498" i="4" s="1"/>
  <c r="M599" i="4"/>
  <c r="N599" i="4" s="1"/>
  <c r="M497" i="4"/>
  <c r="N497" i="4" s="1"/>
  <c r="M360" i="4"/>
  <c r="N360" i="4" s="1"/>
  <c r="M602" i="4"/>
  <c r="N602" i="4" s="1"/>
  <c r="M600" i="4"/>
  <c r="N600" i="4" s="1"/>
  <c r="M440" i="4"/>
  <c r="N440" i="4" s="1"/>
  <c r="M832" i="4"/>
  <c r="N832" i="4" s="1"/>
  <c r="M601" i="4"/>
  <c r="N601" i="4" s="1"/>
  <c r="M733" i="4"/>
  <c r="N733" i="4" s="1"/>
  <c r="N398" i="4"/>
  <c r="M397" i="4"/>
  <c r="N397" i="4" s="1"/>
  <c r="M396" i="4"/>
  <c r="N396" i="4" s="1"/>
  <c r="M395" i="4"/>
  <c r="N395" i="4" s="1"/>
  <c r="M394" i="4"/>
  <c r="N394" i="4" s="1"/>
  <c r="M393" i="4"/>
  <c r="N393" i="4" s="1"/>
  <c r="M392" i="4"/>
  <c r="N392" i="4" s="1"/>
  <c r="M391" i="4"/>
  <c r="N391" i="4" s="1"/>
  <c r="M390" i="4"/>
  <c r="N390" i="4" s="1"/>
  <c r="M389" i="4"/>
  <c r="N389" i="4" s="1"/>
  <c r="M388" i="4"/>
  <c r="N388" i="4" s="1"/>
  <c r="M387" i="4"/>
  <c r="N387" i="4" s="1"/>
  <c r="M386" i="4"/>
  <c r="N386" i="4" s="1"/>
  <c r="M385" i="4"/>
  <c r="N385" i="4" s="1"/>
  <c r="M384" i="4"/>
  <c r="N384" i="4" s="1"/>
  <c r="M383" i="4"/>
  <c r="N383" i="4" s="1"/>
  <c r="M382" i="4"/>
  <c r="N382" i="4" s="1"/>
  <c r="M381" i="4"/>
  <c r="N381" i="4" s="1"/>
  <c r="M380" i="4"/>
  <c r="N380" i="4" s="1"/>
  <c r="M379" i="4"/>
  <c r="N379" i="4" s="1"/>
  <c r="M378" i="4"/>
  <c r="N378" i="4" s="1"/>
  <c r="M563" i="4"/>
  <c r="N563" i="4" s="1"/>
  <c r="M550" i="4"/>
  <c r="N550" i="4" s="1"/>
  <c r="M377" i="4"/>
  <c r="N377" i="4" s="1"/>
  <c r="M359" i="4"/>
  <c r="N359" i="4" s="1"/>
  <c r="M358" i="4"/>
  <c r="N358" i="4" s="1"/>
  <c r="M357" i="4"/>
  <c r="N357" i="4" s="1"/>
  <c r="M371" i="4"/>
  <c r="N371" i="4" s="1"/>
  <c r="M370" i="4"/>
  <c r="N370" i="4" s="1"/>
  <c r="M369" i="4"/>
  <c r="N369" i="4" s="1"/>
  <c r="M368" i="4"/>
  <c r="N368" i="4" s="1"/>
  <c r="M528" i="4"/>
  <c r="N528" i="4" s="1"/>
  <c r="M406" i="4"/>
  <c r="N406" i="4" s="1"/>
  <c r="M831" i="4"/>
  <c r="N831" i="4" s="1"/>
  <c r="M364" i="4"/>
  <c r="N364" i="4" s="1"/>
  <c r="M527" i="4"/>
  <c r="N527" i="4" s="1"/>
  <c r="M362" i="4"/>
  <c r="N362" i="4" s="1"/>
  <c r="M438" i="4"/>
  <c r="N438" i="4" s="1"/>
  <c r="M437" i="4"/>
  <c r="N437" i="4" s="1"/>
  <c r="M436" i="4"/>
  <c r="N436" i="4" s="1"/>
  <c r="M433" i="4"/>
  <c r="N433" i="4" s="1"/>
  <c r="M132" i="4"/>
  <c r="N132" i="4" s="1"/>
  <c r="M356" i="4"/>
  <c r="N356" i="4" s="1"/>
  <c r="M355" i="4"/>
  <c r="N355" i="4" s="1"/>
  <c r="M354" i="4"/>
  <c r="N354" i="4" s="1"/>
  <c r="M353" i="4"/>
  <c r="N353" i="4" s="1"/>
  <c r="M352" i="4"/>
  <c r="N352" i="4" s="1"/>
  <c r="M351" i="4"/>
  <c r="N351" i="4" s="1"/>
  <c r="M350" i="4"/>
  <c r="N350" i="4" s="1"/>
  <c r="M349" i="4"/>
  <c r="N349" i="4" s="1"/>
  <c r="M348" i="4"/>
  <c r="N348" i="4" s="1"/>
  <c r="M347" i="4"/>
  <c r="N347" i="4" s="1"/>
  <c r="M346" i="4"/>
  <c r="N346" i="4" s="1"/>
  <c r="M345" i="4"/>
  <c r="N345" i="4" s="1"/>
  <c r="M344" i="4"/>
  <c r="N344" i="4" s="1"/>
  <c r="M343" i="4"/>
  <c r="N343" i="4" s="1"/>
  <c r="M342" i="4"/>
  <c r="N342" i="4" s="1"/>
  <c r="M341" i="4"/>
  <c r="N341" i="4" s="1"/>
  <c r="M340" i="4"/>
  <c r="N340" i="4" s="1"/>
  <c r="M339" i="4"/>
  <c r="N339" i="4" s="1"/>
  <c r="M338" i="4"/>
  <c r="N338" i="4" s="1"/>
  <c r="M337" i="4"/>
  <c r="N337" i="4" s="1"/>
  <c r="M336" i="4"/>
  <c r="N336" i="4" s="1"/>
  <c r="M335" i="4"/>
  <c r="N335" i="4" s="1"/>
  <c r="M334" i="4"/>
  <c r="N334" i="4" s="1"/>
  <c r="M333" i="4"/>
  <c r="N333" i="4" s="1"/>
  <c r="M332" i="4"/>
  <c r="N332" i="4" s="1"/>
  <c r="M331" i="4"/>
  <c r="N331" i="4" s="1"/>
  <c r="M330" i="4"/>
  <c r="N330" i="4" s="1"/>
  <c r="M329" i="4"/>
  <c r="N329" i="4" s="1"/>
  <c r="M328" i="4"/>
  <c r="N328" i="4" s="1"/>
  <c r="M327" i="4"/>
  <c r="N327" i="4" s="1"/>
  <c r="M326" i="4"/>
  <c r="N326" i="4" s="1"/>
  <c r="M325" i="4"/>
  <c r="N325" i="4" s="1"/>
  <c r="M324" i="4"/>
  <c r="N324" i="4" s="1"/>
  <c r="M323" i="4"/>
  <c r="N323" i="4" s="1"/>
  <c r="M322" i="4"/>
  <c r="N322" i="4" s="1"/>
  <c r="M321" i="4"/>
  <c r="N321" i="4" s="1"/>
  <c r="M320" i="4"/>
  <c r="N320" i="4" s="1"/>
  <c r="M319" i="4"/>
  <c r="N319" i="4" s="1"/>
  <c r="M318" i="4"/>
  <c r="N318" i="4" s="1"/>
  <c r="M317" i="4"/>
  <c r="N317" i="4" s="1"/>
  <c r="M316" i="4"/>
  <c r="N316" i="4" s="1"/>
  <c r="M315" i="4"/>
  <c r="N315" i="4" s="1"/>
  <c r="M314" i="4"/>
  <c r="N314" i="4" s="1"/>
  <c r="M313" i="4"/>
  <c r="N313" i="4" s="1"/>
  <c r="M312" i="4"/>
  <c r="N312" i="4" s="1"/>
  <c r="M311" i="4"/>
  <c r="N311" i="4" s="1"/>
  <c r="M310" i="4"/>
  <c r="N310" i="4" s="1"/>
  <c r="M309" i="4"/>
  <c r="N309" i="4" s="1"/>
  <c r="M308" i="4"/>
  <c r="N308" i="4" s="1"/>
  <c r="M307" i="4"/>
  <c r="N307" i="4" s="1"/>
  <c r="M306" i="4"/>
  <c r="N306" i="4" s="1"/>
  <c r="M305" i="4"/>
  <c r="N305" i="4" s="1"/>
  <c r="M304" i="4"/>
  <c r="N304" i="4" s="1"/>
  <c r="M303" i="4"/>
  <c r="N303" i="4" s="1"/>
  <c r="M302" i="4"/>
  <c r="N302" i="4" s="1"/>
  <c r="M301" i="4"/>
  <c r="N301" i="4" s="1"/>
  <c r="M300" i="4"/>
  <c r="N300" i="4" s="1"/>
  <c r="M299" i="4"/>
  <c r="N299" i="4" s="1"/>
  <c r="M298" i="4"/>
  <c r="N298" i="4" s="1"/>
  <c r="M297" i="4"/>
  <c r="N297" i="4" s="1"/>
  <c r="M296" i="4"/>
  <c r="N296" i="4" s="1"/>
  <c r="M295" i="4"/>
  <c r="N295" i="4" s="1"/>
  <c r="M294" i="4"/>
  <c r="N294" i="4" s="1"/>
  <c r="M293" i="4"/>
  <c r="N293" i="4" s="1"/>
  <c r="M292" i="4"/>
  <c r="N292" i="4" s="1"/>
  <c r="M291" i="4"/>
  <c r="N291" i="4" s="1"/>
  <c r="M290" i="4"/>
  <c r="N290" i="4" s="1"/>
  <c r="M289" i="4"/>
  <c r="N289" i="4" s="1"/>
  <c r="M288" i="4"/>
  <c r="N288" i="4" s="1"/>
  <c r="M287" i="4"/>
  <c r="N287" i="4" s="1"/>
  <c r="M286" i="4"/>
  <c r="N286" i="4" s="1"/>
  <c r="M285" i="4"/>
  <c r="N285" i="4" s="1"/>
  <c r="M284" i="4"/>
  <c r="N284" i="4" s="1"/>
  <c r="M283" i="4"/>
  <c r="N283" i="4" s="1"/>
  <c r="M282" i="4"/>
  <c r="N282" i="4" s="1"/>
  <c r="M281" i="4"/>
  <c r="N281" i="4" s="1"/>
  <c r="M280" i="4"/>
  <c r="N280" i="4" s="1"/>
  <c r="M279" i="4"/>
  <c r="N279" i="4" s="1"/>
  <c r="M278" i="4"/>
  <c r="N278" i="4" s="1"/>
  <c r="M277" i="4"/>
  <c r="N277" i="4" s="1"/>
  <c r="M276" i="4"/>
  <c r="N276" i="4" s="1"/>
  <c r="M275" i="4"/>
  <c r="N275" i="4" s="1"/>
  <c r="M274" i="4"/>
  <c r="N274" i="4" s="1"/>
  <c r="M273" i="4"/>
  <c r="N273" i="4" s="1"/>
  <c r="M272" i="4"/>
  <c r="N272" i="4" s="1"/>
  <c r="M271" i="4"/>
  <c r="N271" i="4" s="1"/>
  <c r="M270" i="4"/>
  <c r="N270" i="4" s="1"/>
  <c r="M269" i="4"/>
  <c r="N269" i="4" s="1"/>
  <c r="M268" i="4"/>
  <c r="N268" i="4" s="1"/>
  <c r="M267" i="4"/>
  <c r="N267" i="4" s="1"/>
  <c r="M266" i="4"/>
  <c r="N266" i="4" s="1"/>
  <c r="M265" i="4"/>
  <c r="N265" i="4" s="1"/>
  <c r="M264" i="4"/>
  <c r="N264" i="4" s="1"/>
  <c r="M263" i="4"/>
  <c r="N263" i="4" s="1"/>
  <c r="M262" i="4"/>
  <c r="N262" i="4" s="1"/>
  <c r="M261" i="4"/>
  <c r="N261" i="4" s="1"/>
  <c r="M260" i="4"/>
  <c r="N260" i="4" s="1"/>
  <c r="M259" i="4"/>
  <c r="N259" i="4" s="1"/>
  <c r="M258" i="4"/>
  <c r="N258" i="4" s="1"/>
  <c r="M257" i="4"/>
  <c r="N257" i="4" s="1"/>
  <c r="M256" i="4"/>
  <c r="N256" i="4" s="1"/>
  <c r="M255" i="4"/>
  <c r="N255" i="4" s="1"/>
  <c r="M254" i="4"/>
  <c r="N254" i="4" s="1"/>
  <c r="M253" i="4"/>
  <c r="N253" i="4" s="1"/>
  <c r="M252" i="4"/>
  <c r="N252" i="4" s="1"/>
  <c r="M251" i="4"/>
  <c r="N251" i="4" s="1"/>
  <c r="M250" i="4"/>
  <c r="N250" i="4" s="1"/>
  <c r="M249" i="4"/>
  <c r="N249" i="4" s="1"/>
  <c r="M248" i="4"/>
  <c r="N248" i="4" s="1"/>
  <c r="M247" i="4"/>
  <c r="N247" i="4" s="1"/>
  <c r="M246" i="4"/>
  <c r="N246" i="4" s="1"/>
  <c r="M245" i="4"/>
  <c r="N245" i="4" s="1"/>
  <c r="M244" i="4"/>
  <c r="N244" i="4" s="1"/>
  <c r="M243" i="4"/>
  <c r="N243" i="4" s="1"/>
  <c r="M242" i="4"/>
  <c r="N242" i="4" s="1"/>
  <c r="M241" i="4"/>
  <c r="N241" i="4" s="1"/>
  <c r="M240" i="4"/>
  <c r="N240" i="4" s="1"/>
  <c r="M239" i="4"/>
  <c r="N239" i="4" s="1"/>
  <c r="M238" i="4"/>
  <c r="N238" i="4" s="1"/>
  <c r="M237" i="4"/>
  <c r="N237" i="4" s="1"/>
  <c r="M236" i="4"/>
  <c r="N236" i="4" s="1"/>
  <c r="M235" i="4"/>
  <c r="N235" i="4" s="1"/>
  <c r="M234" i="4"/>
  <c r="N234" i="4" s="1"/>
  <c r="M233" i="4"/>
  <c r="N233" i="4" s="1"/>
  <c r="M232" i="4"/>
  <c r="N232" i="4" s="1"/>
  <c r="M231" i="4"/>
  <c r="N231" i="4" s="1"/>
  <c r="M230" i="4"/>
  <c r="N230" i="4" s="1"/>
  <c r="M229" i="4"/>
  <c r="N229" i="4" s="1"/>
  <c r="M228" i="4"/>
  <c r="N228" i="4" s="1"/>
  <c r="M227" i="4"/>
  <c r="N227" i="4" s="1"/>
  <c r="M226" i="4"/>
  <c r="N226" i="4" s="1"/>
  <c r="M225" i="4"/>
  <c r="N225" i="4" s="1"/>
  <c r="M224" i="4"/>
  <c r="N224" i="4" s="1"/>
  <c r="M223" i="4"/>
  <c r="N223" i="4" s="1"/>
  <c r="M222" i="4"/>
  <c r="N222" i="4" s="1"/>
  <c r="M221" i="4"/>
  <c r="N221" i="4" s="1"/>
  <c r="M220" i="4"/>
  <c r="N220" i="4" s="1"/>
  <c r="M219" i="4"/>
  <c r="N219" i="4" s="1"/>
  <c r="M218" i="4"/>
  <c r="N218" i="4" s="1"/>
  <c r="M217" i="4"/>
  <c r="N217" i="4" s="1"/>
  <c r="M216" i="4"/>
  <c r="N216" i="4" s="1"/>
  <c r="M215" i="4"/>
  <c r="N215" i="4" s="1"/>
  <c r="M214" i="4"/>
  <c r="N214" i="4" s="1"/>
  <c r="M213" i="4"/>
  <c r="N213" i="4" s="1"/>
  <c r="M212" i="4"/>
  <c r="N212" i="4" s="1"/>
  <c r="M211" i="4"/>
  <c r="N211" i="4" s="1"/>
  <c r="M210" i="4"/>
  <c r="N210" i="4" s="1"/>
  <c r="M209" i="4"/>
  <c r="N209" i="4" s="1"/>
  <c r="M208" i="4"/>
  <c r="N208" i="4" s="1"/>
  <c r="M207" i="4"/>
  <c r="N207" i="4" s="1"/>
  <c r="M206" i="4"/>
  <c r="N206" i="4" s="1"/>
  <c r="M205" i="4"/>
  <c r="N205" i="4" s="1"/>
  <c r="M204" i="4"/>
  <c r="N204" i="4" s="1"/>
  <c r="M203" i="4"/>
  <c r="N203" i="4" s="1"/>
  <c r="M202" i="4"/>
  <c r="N202" i="4" s="1"/>
  <c r="M201" i="4"/>
  <c r="N201" i="4" s="1"/>
  <c r="M200" i="4"/>
  <c r="N200" i="4" s="1"/>
  <c r="M199" i="4"/>
  <c r="N199" i="4" s="1"/>
  <c r="M198" i="4"/>
  <c r="N198" i="4" s="1"/>
  <c r="M197" i="4"/>
  <c r="N197" i="4" s="1"/>
  <c r="M196" i="4"/>
  <c r="N196" i="4" s="1"/>
  <c r="M195" i="4"/>
  <c r="N195" i="4" s="1"/>
  <c r="M194" i="4"/>
  <c r="N194" i="4" s="1"/>
  <c r="M193" i="4"/>
  <c r="N193" i="4" s="1"/>
  <c r="M192" i="4"/>
  <c r="N192" i="4" s="1"/>
  <c r="M191" i="4"/>
  <c r="N191" i="4" s="1"/>
  <c r="M190" i="4"/>
  <c r="N190" i="4" s="1"/>
  <c r="M189" i="4"/>
  <c r="N189" i="4" s="1"/>
  <c r="M188" i="4"/>
  <c r="N188" i="4" s="1"/>
  <c r="M187" i="4"/>
  <c r="N187" i="4" s="1"/>
  <c r="M186" i="4"/>
  <c r="N186" i="4" s="1"/>
  <c r="M185" i="4"/>
  <c r="N185" i="4" s="1"/>
  <c r="M184" i="4"/>
  <c r="N184" i="4" s="1"/>
  <c r="M183" i="4"/>
  <c r="N183" i="4" s="1"/>
  <c r="M182" i="4"/>
  <c r="N182" i="4" s="1"/>
  <c r="M181" i="4"/>
  <c r="N181" i="4" s="1"/>
  <c r="M180" i="4"/>
  <c r="N180" i="4" s="1"/>
  <c r="M179" i="4"/>
  <c r="N179" i="4" s="1"/>
  <c r="M178" i="4"/>
  <c r="N178" i="4" s="1"/>
  <c r="M177" i="4"/>
  <c r="N177" i="4" s="1"/>
  <c r="M176" i="4"/>
  <c r="N176" i="4" s="1"/>
  <c r="M175" i="4"/>
  <c r="N175" i="4" s="1"/>
  <c r="M174" i="4"/>
  <c r="N174" i="4" s="1"/>
  <c r="M173" i="4"/>
  <c r="N173" i="4" s="1"/>
  <c r="M172" i="4"/>
  <c r="N172" i="4" s="1"/>
  <c r="M171" i="4"/>
  <c r="N171" i="4" s="1"/>
  <c r="M170" i="4"/>
  <c r="N170" i="4" s="1"/>
  <c r="M169" i="4"/>
  <c r="N169" i="4" s="1"/>
  <c r="M168" i="4"/>
  <c r="N168" i="4" s="1"/>
  <c r="M167" i="4"/>
  <c r="N167" i="4" s="1"/>
  <c r="M166" i="4"/>
  <c r="N166" i="4" s="1"/>
  <c r="M165" i="4"/>
  <c r="N165" i="4" s="1"/>
  <c r="M164" i="4"/>
  <c r="N164" i="4" s="1"/>
  <c r="M163" i="4"/>
  <c r="N163" i="4" s="1"/>
  <c r="M162" i="4"/>
  <c r="N162" i="4" s="1"/>
  <c r="M161" i="4"/>
  <c r="N161" i="4" s="1"/>
  <c r="M160" i="4"/>
  <c r="N160" i="4" s="1"/>
  <c r="M159" i="4"/>
  <c r="N159" i="4" s="1"/>
  <c r="M158" i="4"/>
  <c r="N158" i="4" s="1"/>
  <c r="M157" i="4"/>
  <c r="N157" i="4" s="1"/>
  <c r="M156" i="4"/>
  <c r="N156" i="4" s="1"/>
  <c r="M155" i="4"/>
  <c r="N155" i="4" s="1"/>
  <c r="M154" i="4"/>
  <c r="N154" i="4" s="1"/>
  <c r="M153" i="4"/>
  <c r="N153" i="4" s="1"/>
  <c r="M152" i="4"/>
  <c r="N152" i="4" s="1"/>
  <c r="M151" i="4"/>
  <c r="N151" i="4" s="1"/>
  <c r="M150" i="4"/>
  <c r="N150" i="4" s="1"/>
  <c r="M149" i="4"/>
  <c r="N149" i="4" s="1"/>
  <c r="M148" i="4"/>
  <c r="N148" i="4" s="1"/>
  <c r="M147" i="4"/>
  <c r="N147" i="4" s="1"/>
  <c r="M146" i="4"/>
  <c r="N146" i="4" s="1"/>
  <c r="M145" i="4"/>
  <c r="N145" i="4" s="1"/>
  <c r="M144" i="4"/>
  <c r="N144" i="4" s="1"/>
  <c r="M143" i="4"/>
  <c r="N143" i="4" s="1"/>
  <c r="M142" i="4"/>
  <c r="N142" i="4" s="1"/>
  <c r="M141" i="4"/>
  <c r="N141" i="4" s="1"/>
  <c r="M140" i="4"/>
  <c r="N140" i="4" s="1"/>
  <c r="M139" i="4"/>
  <c r="N139" i="4" s="1"/>
  <c r="M138" i="4"/>
  <c r="N138" i="4" s="1"/>
  <c r="M137" i="4"/>
  <c r="N137" i="4" s="1"/>
  <c r="M136" i="4"/>
  <c r="N136" i="4" s="1"/>
  <c r="M135" i="4"/>
  <c r="N135" i="4" s="1"/>
  <c r="M134" i="4"/>
  <c r="N134" i="4" s="1"/>
  <c r="M133" i="4"/>
  <c r="N133" i="4" s="1"/>
  <c r="M526" i="4"/>
  <c r="N526" i="4" s="1"/>
  <c r="M131" i="4"/>
  <c r="N131" i="4" s="1"/>
  <c r="M130" i="4"/>
  <c r="N130" i="4" s="1"/>
  <c r="M129" i="4"/>
  <c r="N129" i="4" s="1"/>
  <c r="M128" i="4"/>
  <c r="N128" i="4" s="1"/>
  <c r="M127" i="4"/>
  <c r="N127" i="4" s="1"/>
  <c r="M126" i="4"/>
  <c r="N126" i="4" s="1"/>
  <c r="M125" i="4"/>
  <c r="N125" i="4" s="1"/>
  <c r="M124" i="4"/>
  <c r="N124" i="4" s="1"/>
  <c r="M123" i="4"/>
  <c r="N123" i="4" s="1"/>
  <c r="M122" i="4"/>
  <c r="N122" i="4" s="1"/>
  <c r="M121" i="4"/>
  <c r="N121" i="4" s="1"/>
  <c r="M120" i="4"/>
  <c r="N120" i="4" s="1"/>
  <c r="M119" i="4"/>
  <c r="N119" i="4" s="1"/>
  <c r="M118" i="4"/>
  <c r="N118" i="4" s="1"/>
  <c r="M117" i="4"/>
  <c r="N117" i="4" s="1"/>
  <c r="M116" i="4"/>
  <c r="N116" i="4" s="1"/>
  <c r="M115" i="4"/>
  <c r="N115" i="4" s="1"/>
  <c r="M114" i="4"/>
  <c r="N114" i="4" s="1"/>
  <c r="M113" i="4"/>
  <c r="N113" i="4" s="1"/>
  <c r="M112" i="4"/>
  <c r="N112" i="4" s="1"/>
  <c r="M111" i="4"/>
  <c r="N111" i="4" s="1"/>
  <c r="M110" i="4"/>
  <c r="N110" i="4" s="1"/>
  <c r="M109" i="4"/>
  <c r="N109" i="4" s="1"/>
  <c r="M108" i="4"/>
  <c r="N108" i="4" s="1"/>
  <c r="M107" i="4"/>
  <c r="N107" i="4" s="1"/>
  <c r="M106" i="4"/>
  <c r="N106" i="4" s="1"/>
  <c r="M105" i="4"/>
  <c r="N105" i="4" s="1"/>
  <c r="M104" i="4"/>
  <c r="N104" i="4" s="1"/>
  <c r="M103" i="4"/>
  <c r="N103" i="4" s="1"/>
  <c r="M102" i="4"/>
  <c r="N102" i="4" s="1"/>
  <c r="M101" i="4"/>
  <c r="N101" i="4" s="1"/>
  <c r="M100" i="4"/>
  <c r="N100" i="4" s="1"/>
  <c r="M99" i="4"/>
  <c r="N99" i="4" s="1"/>
  <c r="M98" i="4"/>
  <c r="N98" i="4" s="1"/>
  <c r="M97" i="4"/>
  <c r="N97" i="4" s="1"/>
  <c r="M96" i="4"/>
  <c r="N96" i="4" s="1"/>
  <c r="M95" i="4"/>
  <c r="N95" i="4" s="1"/>
  <c r="M94" i="4"/>
  <c r="N94" i="4" s="1"/>
  <c r="M93" i="4"/>
  <c r="N93" i="4" s="1"/>
  <c r="M92" i="4"/>
  <c r="N92" i="4" s="1"/>
  <c r="M91" i="4"/>
  <c r="N91" i="4" s="1"/>
  <c r="M90" i="4"/>
  <c r="N90" i="4" s="1"/>
  <c r="M89" i="4"/>
  <c r="N89" i="4" s="1"/>
  <c r="M88" i="4"/>
  <c r="N88" i="4" s="1"/>
  <c r="M87" i="4"/>
  <c r="N87" i="4" s="1"/>
  <c r="M86" i="4"/>
  <c r="N86" i="4" s="1"/>
  <c r="M85" i="4"/>
  <c r="N85" i="4" s="1"/>
  <c r="M84" i="4"/>
  <c r="N84" i="4" s="1"/>
  <c r="M83" i="4"/>
  <c r="N83" i="4" s="1"/>
  <c r="M82" i="4"/>
  <c r="N82" i="4" s="1"/>
  <c r="M81" i="4"/>
  <c r="N81" i="4" s="1"/>
  <c r="M80" i="4"/>
  <c r="N80" i="4" s="1"/>
  <c r="M79" i="4"/>
  <c r="N79" i="4" s="1"/>
  <c r="M78" i="4"/>
  <c r="N78" i="4" s="1"/>
  <c r="M77" i="4"/>
  <c r="N77" i="4" s="1"/>
  <c r="M76" i="4"/>
  <c r="N76" i="4" s="1"/>
  <c r="M75" i="4"/>
  <c r="N75" i="4" s="1"/>
  <c r="M74" i="4"/>
  <c r="N74" i="4" s="1"/>
  <c r="M73" i="4"/>
  <c r="N73" i="4" s="1"/>
  <c r="M72" i="4"/>
  <c r="N72" i="4" s="1"/>
  <c r="M71" i="4"/>
  <c r="N71" i="4" s="1"/>
  <c r="M70" i="4"/>
  <c r="N70" i="4" s="1"/>
  <c r="M69" i="4"/>
  <c r="N69" i="4" s="1"/>
  <c r="M68" i="4"/>
  <c r="N68" i="4" s="1"/>
  <c r="M67" i="4"/>
  <c r="N67" i="4" s="1"/>
  <c r="M66" i="4"/>
  <c r="N66" i="4" s="1"/>
  <c r="M65" i="4"/>
  <c r="N65" i="4" s="1"/>
  <c r="M64" i="4"/>
  <c r="N64" i="4" s="1"/>
  <c r="M63" i="4"/>
  <c r="N63" i="4" s="1"/>
  <c r="M62" i="4"/>
  <c r="N62" i="4" s="1"/>
  <c r="M61" i="4"/>
  <c r="N61" i="4" s="1"/>
  <c r="M60" i="4"/>
  <c r="N60" i="4" s="1"/>
  <c r="M59" i="4"/>
  <c r="N59" i="4" s="1"/>
  <c r="M58" i="4"/>
  <c r="N58" i="4" s="1"/>
  <c r="M57" i="4"/>
  <c r="N57" i="4" s="1"/>
  <c r="M56" i="4"/>
  <c r="N56" i="4" s="1"/>
  <c r="M55" i="4"/>
  <c r="N55" i="4" s="1"/>
  <c r="M54" i="4"/>
  <c r="N54" i="4" s="1"/>
  <c r="M53" i="4"/>
  <c r="N53" i="4" s="1"/>
  <c r="M52" i="4"/>
  <c r="N52" i="4" s="1"/>
  <c r="M51" i="4"/>
  <c r="N51" i="4" s="1"/>
  <c r="M50" i="4"/>
  <c r="N50" i="4" s="1"/>
  <c r="M49" i="4"/>
  <c r="N49" i="4" s="1"/>
  <c r="M48" i="4"/>
  <c r="N48" i="4" s="1"/>
  <c r="M47" i="4"/>
  <c r="N47" i="4" s="1"/>
  <c r="M46" i="4"/>
  <c r="N46" i="4" s="1"/>
  <c r="M45" i="4"/>
  <c r="N45" i="4" s="1"/>
  <c r="M44" i="4"/>
  <c r="N44" i="4" s="1"/>
  <c r="M43" i="4"/>
  <c r="N43" i="4" s="1"/>
  <c r="M42" i="4"/>
  <c r="N42" i="4" s="1"/>
  <c r="M41" i="4"/>
  <c r="N41" i="4" s="1"/>
  <c r="M40" i="4"/>
  <c r="N40" i="4" s="1"/>
  <c r="M39" i="4"/>
  <c r="N39" i="4" s="1"/>
  <c r="M38" i="4"/>
  <c r="N38" i="4" s="1"/>
  <c r="M37" i="4"/>
  <c r="N37" i="4" s="1"/>
  <c r="M36" i="4"/>
  <c r="N36" i="4" s="1"/>
  <c r="M35" i="4"/>
  <c r="N35" i="4" s="1"/>
  <c r="M34" i="4"/>
  <c r="N34" i="4" s="1"/>
  <c r="M33" i="4"/>
  <c r="N33" i="4" s="1"/>
  <c r="M32" i="4"/>
  <c r="N32" i="4" s="1"/>
  <c r="M31" i="4"/>
  <c r="N31" i="4" s="1"/>
  <c r="M30" i="4"/>
  <c r="N30" i="4" s="1"/>
  <c r="M29" i="4"/>
  <c r="N29" i="4" s="1"/>
  <c r="M28" i="4"/>
  <c r="N28" i="4" s="1"/>
  <c r="M27" i="4"/>
  <c r="N27" i="4" s="1"/>
  <c r="M26" i="4"/>
  <c r="N26" i="4" s="1"/>
  <c r="M25" i="4"/>
  <c r="N25" i="4" s="1"/>
  <c r="M24" i="4"/>
  <c r="N24" i="4" s="1"/>
  <c r="M23" i="4"/>
  <c r="N23" i="4" s="1"/>
  <c r="M22" i="4"/>
  <c r="N22" i="4" s="1"/>
  <c r="M21" i="4"/>
  <c r="N21" i="4" s="1"/>
  <c r="M20" i="4"/>
  <c r="N20" i="4" s="1"/>
  <c r="M19" i="4"/>
  <c r="N19" i="4" s="1"/>
  <c r="M18" i="4"/>
  <c r="N18" i="4" s="1"/>
  <c r="M17" i="4"/>
  <c r="N17" i="4" s="1"/>
  <c r="M16" i="4"/>
  <c r="N16" i="4" s="1"/>
  <c r="M15" i="4"/>
  <c r="N15" i="4" s="1"/>
  <c r="M14" i="4"/>
  <c r="N14" i="4" s="1"/>
  <c r="M13" i="4"/>
  <c r="N13" i="4" s="1"/>
  <c r="M12" i="4"/>
  <c r="N12" i="4" s="1"/>
  <c r="M11" i="4"/>
  <c r="N11" i="4" s="1"/>
  <c r="M10" i="4"/>
  <c r="N10" i="4" s="1"/>
  <c r="M9" i="4"/>
  <c r="N9" i="4" s="1"/>
  <c r="M7" i="4"/>
  <c r="N7" i="4" s="1"/>
  <c r="M6" i="4"/>
  <c r="N6" i="4" s="1"/>
  <c r="M5" i="4"/>
  <c r="N5" i="4" s="1"/>
  <c r="N4" i="4"/>
  <c r="M3" i="4"/>
  <c r="N3" i="4" s="1"/>
  <c r="M2" i="4"/>
  <c r="N2" i="4" s="1"/>
  <c r="N626" i="4" l="1"/>
  <c r="N978" i="4"/>
  <c r="N947" i="4"/>
  <c r="N809" i="4"/>
  <c r="N656" i="4"/>
  <c r="N654" i="4"/>
  <c r="N655" i="4"/>
  <c r="M625" i="4"/>
  <c r="N625" i="4" s="1"/>
  <c r="M624" i="4"/>
  <c r="N624" i="4" s="1"/>
  <c r="M623" i="4"/>
  <c r="N623" i="4" s="1"/>
  <c r="M622" i="4"/>
  <c r="N622" i="4" s="1"/>
  <c r="M621" i="4"/>
  <c r="N621" i="4" s="1"/>
  <c r="M529" i="4"/>
  <c r="N529" i="4" s="1"/>
  <c r="M455" i="4"/>
  <c r="N455" i="4" s="1"/>
  <c r="M441" i="4"/>
  <c r="N441" i="4" s="1"/>
  <c r="M895" i="4"/>
  <c r="N895" i="4" s="1"/>
  <c r="N435" i="4"/>
  <c r="N992" i="4"/>
  <c r="N728" i="4"/>
  <c r="N939" i="4"/>
  <c r="N568" i="4"/>
  <c r="N818" i="4"/>
</calcChain>
</file>

<file path=xl/sharedStrings.xml><?xml version="1.0" encoding="utf-8"?>
<sst xmlns="http://schemas.openxmlformats.org/spreadsheetml/2006/main" count="6271" uniqueCount="2692">
  <si>
    <t>Prénom</t>
  </si>
  <si>
    <t>Nom</t>
  </si>
  <si>
    <t>Plateau de travail après formation</t>
  </si>
  <si>
    <t>Poste</t>
  </si>
  <si>
    <t>LIEU DE FORMATION</t>
  </si>
  <si>
    <t>Communiqué avec :</t>
  </si>
  <si>
    <t>Ghizlan</t>
  </si>
  <si>
    <t>Manar</t>
  </si>
  <si>
    <t>Galerie Normandie</t>
  </si>
  <si>
    <t>CDN</t>
  </si>
  <si>
    <t>Audrey - Leila</t>
  </si>
  <si>
    <t>ETIQ HG1</t>
  </si>
  <si>
    <t>Aïcha</t>
  </si>
  <si>
    <t>Zerouda</t>
  </si>
  <si>
    <t>Henri Bourassa</t>
  </si>
  <si>
    <t>St Laurent</t>
  </si>
  <si>
    <t>Ginette</t>
  </si>
  <si>
    <t>Charles-Antoine</t>
  </si>
  <si>
    <t>Brunet</t>
  </si>
  <si>
    <t>Lib Île Perrot</t>
  </si>
  <si>
    <t>Nadège</t>
  </si>
  <si>
    <t>Sanon</t>
  </si>
  <si>
    <t>PAT</t>
  </si>
  <si>
    <t>Masson</t>
  </si>
  <si>
    <t>Asmaa - Mari Helene</t>
  </si>
  <si>
    <t>Reitchell</t>
  </si>
  <si>
    <t>Sarhadjane Terjuste</t>
  </si>
  <si>
    <t>Pie9</t>
  </si>
  <si>
    <t>Marie Helene - Nicole</t>
  </si>
  <si>
    <t>Élodie</t>
  </si>
  <si>
    <t>Snieg</t>
  </si>
  <si>
    <t>Portobello</t>
  </si>
  <si>
    <t>Oxana - Gina</t>
  </si>
  <si>
    <t>MONTEUR</t>
  </si>
  <si>
    <t>Emmanuel</t>
  </si>
  <si>
    <t>Tshimonga Mukoma</t>
  </si>
  <si>
    <t>St Jacques</t>
  </si>
  <si>
    <t>Gestionnaires</t>
  </si>
  <si>
    <t>Darhyl</t>
  </si>
  <si>
    <t>Tchida totoum</t>
  </si>
  <si>
    <t>Raphaël</t>
  </si>
  <si>
    <t>ETIQ HG2</t>
  </si>
  <si>
    <t>Aimable</t>
  </si>
  <si>
    <t>Kalinijabo</t>
  </si>
  <si>
    <t>Rebecca</t>
  </si>
  <si>
    <t>Eloïse</t>
  </si>
  <si>
    <t>Côté</t>
  </si>
  <si>
    <t>St Martin</t>
  </si>
  <si>
    <t>Hakima</t>
  </si>
  <si>
    <t>Zakaria</t>
  </si>
  <si>
    <t>Chajai</t>
  </si>
  <si>
    <t>Verdun</t>
  </si>
  <si>
    <t xml:space="preserve">Verdun </t>
  </si>
  <si>
    <t>Suivi de formation reçu</t>
  </si>
  <si>
    <t>PAD GGC</t>
  </si>
  <si>
    <t>TRIEUR GGC</t>
  </si>
  <si>
    <t>ETIQ ACCESSOIRES / BIJOUX</t>
  </si>
  <si>
    <t>ETIQ CHAUSSURES / SACS</t>
  </si>
  <si>
    <t>ETIQ ELECTRO / GrosMCX</t>
  </si>
  <si>
    <t>ETIQ LIVRES / MÉDIAS GGC</t>
  </si>
  <si>
    <t>COMMIS PLANCHER / CABINES GGC</t>
  </si>
  <si>
    <t>COMMIS CAISSE / BOUTIQUE</t>
  </si>
  <si>
    <t>PAD ADC</t>
  </si>
  <si>
    <t>COMMIS PLANCHER MAG SP</t>
  </si>
  <si>
    <t>COMMIS PLANCHER LIBRAIRIE</t>
  </si>
  <si>
    <t>MANUTENTIONNAIRE CDL</t>
  </si>
  <si>
    <t>COMMIS CAISSE CDL</t>
  </si>
  <si>
    <t>COMMIS ENTREPÔT CDD</t>
  </si>
  <si>
    <t>TRIEUR CDD</t>
  </si>
  <si>
    <t>COMMIS MACH BALLOT CDD</t>
  </si>
  <si>
    <t>CARISTE</t>
  </si>
  <si>
    <t>CAMIONNEUR</t>
  </si>
  <si>
    <t>Des Laurentides</t>
  </si>
  <si>
    <t>St Hubert</t>
  </si>
  <si>
    <t>CDL</t>
  </si>
  <si>
    <t>St Lambert</t>
  </si>
  <si>
    <t>Plateau</t>
  </si>
  <si>
    <t>Magasins</t>
  </si>
  <si>
    <t>Postes</t>
  </si>
  <si>
    <t>Victoria</t>
  </si>
  <si>
    <t>Lib Belanger-Lacordaire</t>
  </si>
  <si>
    <t>Lib Fleury-Hamel</t>
  </si>
  <si>
    <t>Lib NDG</t>
  </si>
  <si>
    <t>Lib Beaumont</t>
  </si>
  <si>
    <t>CDD</t>
  </si>
  <si>
    <t>Administration</t>
  </si>
  <si>
    <t>Autre</t>
  </si>
  <si>
    <t>ENTRETIENT MÉNAGER</t>
  </si>
  <si>
    <t>Commentaires</t>
  </si>
  <si>
    <t>Accompagnateur désigné</t>
  </si>
  <si>
    <t>Accompagnateur réel</t>
  </si>
  <si>
    <t xml:space="preserve">Marie Gladisse </t>
  </si>
  <si>
    <t>Remy</t>
  </si>
  <si>
    <t xml:space="preserve">Christopher </t>
  </si>
  <si>
    <t>Baptiste</t>
  </si>
  <si>
    <t xml:space="preserve"> Qudsia   </t>
  </si>
  <si>
    <t>Ghafoori</t>
  </si>
  <si>
    <t xml:space="preserve">Hélène </t>
  </si>
  <si>
    <t>Dubé</t>
  </si>
  <si>
    <t>Lib Outremont</t>
  </si>
  <si>
    <t xml:space="preserve"> Abderrahane</t>
  </si>
  <si>
    <t>Saibi</t>
  </si>
  <si>
    <t xml:space="preserve"> Julien</t>
  </si>
  <si>
    <t>Corona</t>
  </si>
  <si>
    <t>Sean</t>
  </si>
  <si>
    <t>Mc Cormick</t>
  </si>
  <si>
    <t xml:space="preserve">Basira  </t>
  </si>
  <si>
    <t>Sherzad</t>
  </si>
  <si>
    <t xml:space="preserve">Carlos  </t>
  </si>
  <si>
    <t>García</t>
  </si>
  <si>
    <t>Dounia</t>
  </si>
  <si>
    <t>Rachad</t>
  </si>
  <si>
    <t>St-Jacques</t>
  </si>
  <si>
    <t xml:space="preserve"> Kian</t>
  </si>
  <si>
    <t>Sikder</t>
  </si>
  <si>
    <t xml:space="preserve">Sara </t>
  </si>
  <si>
    <t>Pedro Mudienda Kalombo</t>
  </si>
  <si>
    <t>St-Laurent</t>
  </si>
  <si>
    <t xml:space="preserve">Thony </t>
  </si>
  <si>
    <t>Israël</t>
  </si>
  <si>
    <t>Transport</t>
  </si>
  <si>
    <t xml:space="preserve">Alexandre </t>
  </si>
  <si>
    <t>Shérief</t>
  </si>
  <si>
    <t>Victor Manuel</t>
  </si>
  <si>
    <t>Martinez Ledezma</t>
  </si>
  <si>
    <t xml:space="preserve"> Hedia</t>
  </si>
  <si>
    <t>Ben Massoud</t>
  </si>
  <si>
    <t>COORDONATEUR DES OPÉRATIONS DE MAGASIN</t>
  </si>
  <si>
    <t>ASSISTANT GÉRANT</t>
  </si>
  <si>
    <t>RESPONSABLE DE PLANCHER EN LIBRAIRIE</t>
  </si>
  <si>
    <t>GÉRANT LIBRAIRIE</t>
  </si>
  <si>
    <t>GÉRANT GGC</t>
  </si>
  <si>
    <t>NDG</t>
  </si>
  <si>
    <t>gestionnaires</t>
  </si>
  <si>
    <t>Audrey-Leila</t>
  </si>
  <si>
    <t>Amira</t>
  </si>
  <si>
    <t>Aube-Fritz-Claudia</t>
  </si>
  <si>
    <t>Bernadine</t>
  </si>
  <si>
    <t>Hugo</t>
  </si>
  <si>
    <t>Alexa</t>
  </si>
  <si>
    <t>Nadia</t>
  </si>
  <si>
    <t>Naïma - Rebecca</t>
  </si>
  <si>
    <t>Hayat</t>
  </si>
  <si>
    <t>Marco - Charles</t>
  </si>
  <si>
    <t>Huguette</t>
  </si>
  <si>
    <t xml:space="preserve"> Amira </t>
  </si>
  <si>
    <t>Khenissi</t>
  </si>
  <si>
    <t>Resp.dév.aff.</t>
  </si>
  <si>
    <t>-</t>
  </si>
  <si>
    <t xml:space="preserve">William </t>
  </si>
  <si>
    <t>Flores</t>
  </si>
  <si>
    <t xml:space="preserve">Amos </t>
  </si>
  <si>
    <t>Kitungulu</t>
  </si>
  <si>
    <t xml:space="preserve"> Nadja</t>
  </si>
  <si>
    <t>Nouar</t>
  </si>
  <si>
    <t>st-jacques</t>
  </si>
  <si>
    <t xml:space="preserve"> Francois</t>
  </si>
  <si>
    <t>Paganel</t>
  </si>
  <si>
    <t>Marie</t>
  </si>
  <si>
    <t>Niang</t>
  </si>
  <si>
    <t>Nazette</t>
  </si>
  <si>
    <t xml:space="preserve"> Jean-Philippe </t>
  </si>
  <si>
    <t xml:space="preserve">Saada </t>
  </si>
  <si>
    <t>Ibrahim Abdallah</t>
  </si>
  <si>
    <t>Thiem</t>
  </si>
  <si>
    <t xml:space="preserve"> Kim Long Nguyen</t>
  </si>
  <si>
    <t>Malik</t>
  </si>
  <si>
    <t xml:space="preserve"> Seide Luzincourt</t>
  </si>
  <si>
    <t xml:space="preserve">Chaleen  </t>
  </si>
  <si>
    <t>Pierre</t>
  </si>
  <si>
    <t>Christopher</t>
  </si>
  <si>
    <t xml:space="preserve"> Melo Codta</t>
  </si>
  <si>
    <t xml:space="preserve">Nawfal </t>
  </si>
  <si>
    <t>Kramchi</t>
  </si>
  <si>
    <t xml:space="preserve"> Nanette</t>
  </si>
  <si>
    <t>Narbonne</t>
  </si>
  <si>
    <t>verdun</t>
  </si>
  <si>
    <t>Khadija - Fozia</t>
  </si>
  <si>
    <t>Jessica</t>
  </si>
  <si>
    <t>Christine</t>
  </si>
  <si>
    <t>Nicolas</t>
  </si>
  <si>
    <t>Ameer</t>
  </si>
  <si>
    <t>Sarah / Assane</t>
  </si>
  <si>
    <t>Aimé / Hugo</t>
  </si>
  <si>
    <t>Adriana / Carmel</t>
  </si>
  <si>
    <t>RESPONSABLE CAISSES</t>
  </si>
  <si>
    <t>Nabil / Sylvain B / Dominique</t>
  </si>
  <si>
    <t xml:space="preserve">Éliane </t>
  </si>
  <si>
    <t>Silva</t>
  </si>
  <si>
    <t>Tec. SST</t>
  </si>
  <si>
    <t xml:space="preserve">Tara </t>
  </si>
  <si>
    <t>Alimohammadi</t>
  </si>
  <si>
    <t>Gustavo</t>
  </si>
  <si>
    <t>Portillo</t>
  </si>
  <si>
    <t xml:space="preserve">Cécile </t>
  </si>
  <si>
    <t>Milambo Ndaya</t>
  </si>
  <si>
    <t xml:space="preserve"> Adiouma</t>
  </si>
  <si>
    <t>Sow</t>
  </si>
  <si>
    <t xml:space="preserve">Achraf </t>
  </si>
  <si>
    <t>Ahaddad</t>
  </si>
  <si>
    <t>7938 Masson</t>
  </si>
  <si>
    <t xml:space="preserve">Amina </t>
  </si>
  <si>
    <t xml:space="preserve">Mansour </t>
  </si>
  <si>
    <t xml:space="preserve"> Michele</t>
  </si>
  <si>
    <t>Paliotti</t>
  </si>
  <si>
    <t>Issan</t>
  </si>
  <si>
    <t>Ortiz Lopez</t>
  </si>
  <si>
    <t>Wilguens</t>
  </si>
  <si>
    <t>Lozin</t>
  </si>
  <si>
    <t xml:space="preserve"> Pierre-Luc</t>
  </si>
  <si>
    <t>Bellehumeur</t>
  </si>
  <si>
    <t>8139 transport</t>
  </si>
  <si>
    <t xml:space="preserve"> Mathieu</t>
  </si>
  <si>
    <t>Gariepy</t>
  </si>
  <si>
    <t>Sylvain</t>
  </si>
  <si>
    <t>Nicole</t>
  </si>
  <si>
    <t>Karima</t>
  </si>
  <si>
    <t>Georges</t>
  </si>
  <si>
    <t>Mica</t>
  </si>
  <si>
    <t>Ducasse</t>
  </si>
  <si>
    <t>_</t>
  </si>
  <si>
    <t xml:space="preserve">Chantal </t>
  </si>
  <si>
    <t>Lafrance</t>
  </si>
  <si>
    <t>Chambly R</t>
  </si>
  <si>
    <t xml:space="preserve"> Brandon</t>
  </si>
  <si>
    <t>Sanchez</t>
  </si>
  <si>
    <t>HB</t>
  </si>
  <si>
    <t xml:space="preserve">St-Laurent </t>
  </si>
  <si>
    <t xml:space="preserve"> Marie-Victorine</t>
  </si>
  <si>
    <t>Yaradouno</t>
  </si>
  <si>
    <t>St-Martin</t>
  </si>
  <si>
    <t xml:space="preserve"> Karima</t>
  </si>
  <si>
    <t>Bada</t>
  </si>
  <si>
    <t>Pie 9</t>
  </si>
  <si>
    <t xml:space="preserve">Norma </t>
  </si>
  <si>
    <t>Perez</t>
  </si>
  <si>
    <t>Saint-Hubert</t>
  </si>
  <si>
    <t>Khaoula</t>
  </si>
  <si>
    <t>Hafsi</t>
  </si>
  <si>
    <t xml:space="preserve"> Hoda</t>
  </si>
  <si>
    <t>Greiss</t>
  </si>
  <si>
    <t>Décarie</t>
  </si>
  <si>
    <t xml:space="preserve"> Jocelyne</t>
  </si>
  <si>
    <t>Sery</t>
  </si>
  <si>
    <t xml:space="preserve">Rhizlane </t>
  </si>
  <si>
    <t>Oudrhiri Ayouni</t>
  </si>
  <si>
    <t>Herman</t>
  </si>
  <si>
    <t>Nigue</t>
  </si>
  <si>
    <t xml:space="preserve"> Gaétan</t>
  </si>
  <si>
    <t>Ouellette</t>
  </si>
  <si>
    <t>Gestionnaire</t>
  </si>
  <si>
    <t>Garth/Sylvain</t>
  </si>
  <si>
    <t>Armel</t>
  </si>
  <si>
    <t>Norma</t>
  </si>
  <si>
    <t>lundi:nadia/mardi</t>
  </si>
  <si>
    <t>Brigitte</t>
  </si>
  <si>
    <t>mardi: leila/mercredi: audrey</t>
  </si>
  <si>
    <t>gestionnaires/nadia</t>
  </si>
  <si>
    <t>Pierre Gabriel</t>
  </si>
  <si>
    <t>Watie Dongmo</t>
  </si>
  <si>
    <t xml:space="preserve"> Barthélémy</t>
  </si>
  <si>
    <t>Kamdem</t>
  </si>
  <si>
    <t>Lahlou</t>
  </si>
  <si>
    <t>Gherbi</t>
  </si>
  <si>
    <t>Nezha</t>
  </si>
  <si>
    <t>Sabiri</t>
  </si>
  <si>
    <t>Sandra</t>
  </si>
  <si>
    <t>Toussaint</t>
  </si>
  <si>
    <t>Jerguens</t>
  </si>
  <si>
    <t>Cileus</t>
  </si>
  <si>
    <t>Lynda</t>
  </si>
  <si>
    <t>Malki</t>
  </si>
  <si>
    <t>Fana</t>
  </si>
  <si>
    <t>St-Juste</t>
  </si>
  <si>
    <t>Daisy</t>
  </si>
  <si>
    <t>Cortes</t>
  </si>
  <si>
    <t>Ionel John</t>
  </si>
  <si>
    <t>Sekesan</t>
  </si>
  <si>
    <t xml:space="preserve"> Salah</t>
  </si>
  <si>
    <t>Tadlaoui</t>
  </si>
  <si>
    <t>Dieujuste</t>
  </si>
  <si>
    <t>Stavius</t>
  </si>
  <si>
    <t>adc SBK36</t>
  </si>
  <si>
    <t>Marie Eva</t>
  </si>
  <si>
    <t>Mesilas</t>
  </si>
  <si>
    <t>Marco</t>
  </si>
  <si>
    <t>Mohamed</t>
  </si>
  <si>
    <t>Khawla</t>
  </si>
  <si>
    <t>Denise</t>
  </si>
  <si>
    <t>Fatima Zaki</t>
  </si>
  <si>
    <t>Monica</t>
  </si>
  <si>
    <t>Siham/Dafné</t>
  </si>
  <si>
    <t>Fatima</t>
  </si>
  <si>
    <t xml:space="preserve"> Assié</t>
  </si>
  <si>
    <t>Lib Ontario</t>
  </si>
  <si>
    <t>Anic Aurélie</t>
  </si>
  <si>
    <t>Dossou Kpanou</t>
  </si>
  <si>
    <t xml:space="preserve"> Témalie</t>
  </si>
  <si>
    <t>Alanmanou</t>
  </si>
  <si>
    <t xml:space="preserve"> Monica Félicité</t>
  </si>
  <si>
    <t>Louis</t>
  </si>
  <si>
    <t>ADC volant</t>
  </si>
  <si>
    <t>Lyes</t>
  </si>
  <si>
    <t>Bedrat</t>
  </si>
  <si>
    <t xml:space="preserve"> Auterge</t>
  </si>
  <si>
    <t>Saincylus</t>
  </si>
  <si>
    <t xml:space="preserve"> Fardeen</t>
  </si>
  <si>
    <t>Auckloo,</t>
  </si>
  <si>
    <t>Chef d'équipe</t>
  </si>
  <si>
    <t>Chemla</t>
  </si>
  <si>
    <t>Beaumont</t>
  </si>
  <si>
    <t>Edgar-Estuardo</t>
  </si>
  <si>
    <t>Rivera Ramirez</t>
  </si>
  <si>
    <t>Alphonsine</t>
  </si>
  <si>
    <t>Yankulije</t>
  </si>
  <si>
    <t>Dominic</t>
  </si>
  <si>
    <t>April</t>
  </si>
  <si>
    <t>Portobello / St-Jacques</t>
  </si>
  <si>
    <t>Alpha-Madiou</t>
  </si>
  <si>
    <t>Diallo</t>
  </si>
  <si>
    <t>Reinaldo</t>
  </si>
  <si>
    <t>Gomez</t>
  </si>
  <si>
    <t>ADC Cadillac</t>
  </si>
  <si>
    <t>Djanette</t>
  </si>
  <si>
    <t>Benrabah</t>
  </si>
  <si>
    <t>Florian</t>
  </si>
  <si>
    <t>Mallet</t>
  </si>
  <si>
    <t>Stagiaire AG</t>
  </si>
  <si>
    <t>Bernadette</t>
  </si>
  <si>
    <t>Aimé</t>
  </si>
  <si>
    <t>déjà à l'emploi</t>
  </si>
  <si>
    <t>Khaled, Idir et Smail</t>
  </si>
  <si>
    <t>Julien</t>
  </si>
  <si>
    <t>Marguerite / Gestionnaires</t>
  </si>
  <si>
    <t>Suzanne</t>
  </si>
  <si>
    <t>Ontario</t>
  </si>
  <si>
    <t>Léonye</t>
  </si>
  <si>
    <t>Mantho Fofou</t>
  </si>
  <si>
    <t xml:space="preserve"> James</t>
  </si>
  <si>
    <t>Arblaster</t>
  </si>
  <si>
    <t>ADC Lasalle</t>
  </si>
  <si>
    <t xml:space="preserve"> Dioscor</t>
  </si>
  <si>
    <t>Ntaganira</t>
  </si>
  <si>
    <t xml:space="preserve"> Mike</t>
  </si>
  <si>
    <t>Mukandila</t>
  </si>
  <si>
    <t>ADC Cousineau</t>
  </si>
  <si>
    <t>Fabiola</t>
  </si>
  <si>
    <t>Noussi Nghoko</t>
  </si>
  <si>
    <t xml:space="preserve"> Samuel</t>
  </si>
  <si>
    <t>Gallant</t>
  </si>
  <si>
    <t>Queen Esther</t>
  </si>
  <si>
    <t>Kwibe Metha</t>
  </si>
  <si>
    <t>Sifax</t>
  </si>
  <si>
    <t xml:space="preserve">Aliane, </t>
  </si>
  <si>
    <t>Madeleine</t>
  </si>
  <si>
    <t>Lecompte</t>
  </si>
  <si>
    <t>Mario</t>
  </si>
  <si>
    <t>Nika</t>
  </si>
  <si>
    <t>Selena</t>
  </si>
  <si>
    <t>Garth</t>
  </si>
  <si>
    <t xml:space="preserve">gestionnaires </t>
  </si>
  <si>
    <t>Sylvain / Essia</t>
  </si>
  <si>
    <t>Stevie</t>
  </si>
  <si>
    <t>Valentin</t>
  </si>
  <si>
    <t>Dupon</t>
  </si>
  <si>
    <t>Marketing</t>
  </si>
  <si>
    <t>Coord. Comm. Marketing</t>
  </si>
  <si>
    <t>Cécile</t>
  </si>
  <si>
    <t>Mackie</t>
  </si>
  <si>
    <t>St-Lambert</t>
  </si>
  <si>
    <t>Rezika</t>
  </si>
  <si>
    <t>Kasdi</t>
  </si>
  <si>
    <t>Rachid</t>
  </si>
  <si>
    <t>Kecili</t>
  </si>
  <si>
    <t>Hanine</t>
  </si>
  <si>
    <t>Tajrine</t>
  </si>
  <si>
    <t>GN</t>
  </si>
  <si>
    <t>SS-GN</t>
  </si>
  <si>
    <t>Fanny</t>
  </si>
  <si>
    <t>Thomas</t>
  </si>
  <si>
    <t>Trottier</t>
  </si>
  <si>
    <t>Andrés</t>
  </si>
  <si>
    <t>Escamilla Fermandez</t>
  </si>
  <si>
    <t>Noémie</t>
  </si>
  <si>
    <t>Gauthier-Lefebvre</t>
  </si>
  <si>
    <t>Caroline</t>
  </si>
  <si>
    <t>Hoang</t>
  </si>
  <si>
    <t>Joel</t>
  </si>
  <si>
    <t>Babo</t>
  </si>
  <si>
    <t>Idir</t>
  </si>
  <si>
    <t>Blaise</t>
  </si>
  <si>
    <t>Mélanie</t>
  </si>
  <si>
    <t>François</t>
  </si>
  <si>
    <t>Blanche</t>
  </si>
  <si>
    <t>Richard</t>
  </si>
  <si>
    <t>ADC Carnaval</t>
  </si>
  <si>
    <t>ADC carnaval</t>
  </si>
  <si>
    <t>Belkis</t>
  </si>
  <si>
    <t>Dominguez Almaguer</t>
  </si>
  <si>
    <t>ADC  Dorval</t>
  </si>
  <si>
    <t xml:space="preserve"> Yassine</t>
  </si>
  <si>
    <t>Kacha</t>
  </si>
  <si>
    <t xml:space="preserve"> Sarah</t>
  </si>
  <si>
    <t>Dir Marketing</t>
  </si>
  <si>
    <t>stagiaire comm marketing</t>
  </si>
  <si>
    <t xml:space="preserve"> Aminata</t>
  </si>
  <si>
    <t>Condé</t>
  </si>
  <si>
    <t xml:space="preserve"> Valentina</t>
  </si>
  <si>
    <t>Tanase</t>
  </si>
  <si>
    <t xml:space="preserve"> Mariam</t>
  </si>
  <si>
    <t>Maiga</t>
  </si>
  <si>
    <t xml:space="preserve"> Aquil Malcolm</t>
  </si>
  <si>
    <t>McKenna</t>
  </si>
  <si>
    <t xml:space="preserve"> Marie-Jeannette</t>
  </si>
  <si>
    <t>Estriplet</t>
  </si>
  <si>
    <t xml:space="preserve"> Saoudatou</t>
  </si>
  <si>
    <t>Thiam</t>
  </si>
  <si>
    <t xml:space="preserve"> Waqas</t>
  </si>
  <si>
    <t>Saeed</t>
  </si>
  <si>
    <t xml:space="preserve"> Clemence Ngoy</t>
  </si>
  <si>
    <t>Mpembe</t>
  </si>
  <si>
    <t xml:space="preserve"> Marie-Pierre</t>
  </si>
  <si>
    <t>Ducharme</t>
  </si>
  <si>
    <t xml:space="preserve"> Maksym</t>
  </si>
  <si>
    <t>Bondarenko</t>
  </si>
  <si>
    <t>Sylvain/Garth</t>
  </si>
  <si>
    <t>gestionnaires / Olga</t>
  </si>
  <si>
    <t>Ninon</t>
  </si>
  <si>
    <t>Micheline</t>
  </si>
  <si>
    <t>Dalila</t>
  </si>
  <si>
    <t>Maude</t>
  </si>
  <si>
    <t>Gauthier Galarneau</t>
  </si>
  <si>
    <t xml:space="preserve"> Lovely</t>
  </si>
  <si>
    <t>Barreau</t>
  </si>
  <si>
    <t>ADC Faubourg des Prairies</t>
  </si>
  <si>
    <t xml:space="preserve"> Jose</t>
  </si>
  <si>
    <t>Loaiza</t>
  </si>
  <si>
    <t xml:space="preserve"> Sami</t>
  </si>
  <si>
    <t>Nasrallah</t>
  </si>
  <si>
    <t>Mehdi</t>
  </si>
  <si>
    <t>Bouzoubaa</t>
  </si>
  <si>
    <t>Marie-Dieunie</t>
  </si>
  <si>
    <t>Meneus</t>
  </si>
  <si>
    <t>Hamou</t>
  </si>
  <si>
    <t>Oubraham</t>
  </si>
  <si>
    <t>Adnane</t>
  </si>
  <si>
    <t>Ousseur</t>
  </si>
  <si>
    <t>Jean</t>
  </si>
  <si>
    <t>Karerwa</t>
  </si>
  <si>
    <t>Javiera</t>
  </si>
  <si>
    <t>Bustillos</t>
  </si>
  <si>
    <t>Diem</t>
  </si>
  <si>
    <t>Le</t>
  </si>
  <si>
    <t>Yanis</t>
  </si>
  <si>
    <t>Cherid</t>
  </si>
  <si>
    <t>Charif</t>
  </si>
  <si>
    <t>Aouad</t>
  </si>
  <si>
    <t>Garth / Essia</t>
  </si>
  <si>
    <t>Philippe / Blaise</t>
  </si>
  <si>
    <t>Audrey / Leila</t>
  </si>
  <si>
    <t>Raphael</t>
  </si>
  <si>
    <t>Quo / Armel</t>
  </si>
  <si>
    <t>Angélique / Stephane</t>
  </si>
  <si>
    <t>gestionnaires / Nicolas</t>
  </si>
  <si>
    <t>Raul</t>
  </si>
  <si>
    <t>Arango-Miranda</t>
  </si>
  <si>
    <t>Polycarpe</t>
  </si>
  <si>
    <t>Gyvenson</t>
  </si>
  <si>
    <t>Manon</t>
  </si>
  <si>
    <t>Stricker</t>
  </si>
  <si>
    <t>Mirella</t>
  </si>
  <si>
    <t>Ciccia</t>
  </si>
  <si>
    <t>Hortense</t>
  </si>
  <si>
    <t>Disasi</t>
  </si>
  <si>
    <t>Arianne</t>
  </si>
  <si>
    <t>Desrochers</t>
  </si>
  <si>
    <t>Evodie</t>
  </si>
  <si>
    <t>Liengo Bompunza</t>
  </si>
  <si>
    <t>El Mostafa</t>
  </si>
  <si>
    <t>Warho</t>
  </si>
  <si>
    <t>Hassina</t>
  </si>
  <si>
    <t>Ikram</t>
  </si>
  <si>
    <t>Beghdadi</t>
  </si>
  <si>
    <t>ADC Île des Sœurs</t>
  </si>
  <si>
    <t>Isaraa</t>
  </si>
  <si>
    <t>Beniani</t>
  </si>
  <si>
    <t>Ardeed Zenadee</t>
  </si>
  <si>
    <t>Amadou</t>
  </si>
  <si>
    <t>Marwen</t>
  </si>
  <si>
    <t>Ben Rached</t>
  </si>
  <si>
    <t>Yves</t>
  </si>
  <si>
    <t>Savaria</t>
  </si>
  <si>
    <t>Leo</t>
  </si>
  <si>
    <t>Cadieux</t>
  </si>
  <si>
    <t>Gladysse / Rezika</t>
  </si>
  <si>
    <t>Maria</t>
  </si>
  <si>
    <t>Moly</t>
  </si>
  <si>
    <t>Assane / Ginette</t>
  </si>
  <si>
    <t>Benoît / Essia</t>
  </si>
  <si>
    <t>Dulsce / Gerardo</t>
  </si>
  <si>
    <t>Serge</t>
  </si>
  <si>
    <t>Raymond</t>
  </si>
  <si>
    <t>Aissa</t>
  </si>
  <si>
    <t>Saoudi</t>
  </si>
  <si>
    <t>Liliane</t>
  </si>
  <si>
    <t>Melo Martins Kaveski</t>
  </si>
  <si>
    <t>Hope</t>
  </si>
  <si>
    <t>Cornell</t>
  </si>
  <si>
    <t>Amine Ahmed</t>
  </si>
  <si>
    <t>Damil</t>
  </si>
  <si>
    <t>Marrelan Rachel</t>
  </si>
  <si>
    <t>Allou</t>
  </si>
  <si>
    <t>Helene Shery</t>
  </si>
  <si>
    <t>Reshetnnyak</t>
  </si>
  <si>
    <t>Lord Haffi</t>
  </si>
  <si>
    <t>Kamba</t>
  </si>
  <si>
    <t>Julie</t>
  </si>
  <si>
    <t>Devillers</t>
  </si>
  <si>
    <t>Edouard</t>
  </si>
  <si>
    <t>Zedekiah</t>
  </si>
  <si>
    <t>Celia / Nicole</t>
  </si>
  <si>
    <t>Mariana / Marie-Enise / Guerda</t>
  </si>
  <si>
    <t>Marie Dieunie / Anne Marie</t>
  </si>
  <si>
    <t xml:space="preserve"> Augustin</t>
  </si>
  <si>
    <t>Fotso</t>
  </si>
  <si>
    <t>Tracy</t>
  </si>
  <si>
    <t>Jean-Brice</t>
  </si>
  <si>
    <t>Eleonora</t>
  </si>
  <si>
    <t>Yolanda</t>
  </si>
  <si>
    <t>Chamanta</t>
  </si>
  <si>
    <t>Benel</t>
  </si>
  <si>
    <t>Ida</t>
  </si>
  <si>
    <t>Nga Ntsengue</t>
  </si>
  <si>
    <t>Marie-Monique</t>
  </si>
  <si>
    <t>Lerebours</t>
  </si>
  <si>
    <t>Tatiana</t>
  </si>
  <si>
    <t>Gnagne</t>
  </si>
  <si>
    <t>Roldine</t>
  </si>
  <si>
    <t>Paul</t>
  </si>
  <si>
    <t>Emma</t>
  </si>
  <si>
    <t>Horice Monely</t>
  </si>
  <si>
    <t>Valéry</t>
  </si>
  <si>
    <t>Perry-Leclerc</t>
  </si>
  <si>
    <t>Catherine</t>
  </si>
  <si>
    <t>Leberman</t>
  </si>
  <si>
    <t>Zeenat</t>
  </si>
  <si>
    <t>Sheikh</t>
  </si>
  <si>
    <t>Dominique</t>
  </si>
  <si>
    <t>Spiègle</t>
  </si>
  <si>
    <t xml:space="preserve"> Jayden</t>
  </si>
  <si>
    <t>Claudine</t>
  </si>
  <si>
    <t>Kivuto</t>
  </si>
  <si>
    <t>Abderrahmane</t>
  </si>
  <si>
    <t>Gestionnaire stagiaire</t>
  </si>
  <si>
    <t>Marguerite / Musala</t>
  </si>
  <si>
    <t>Karima / Guessy</t>
  </si>
  <si>
    <t>Forestal  / Ysmanette</t>
  </si>
  <si>
    <t>Gestionaires</t>
  </si>
  <si>
    <t>Yolanda / Jessica</t>
  </si>
  <si>
    <t>Yolle</t>
  </si>
  <si>
    <t>Maguy</t>
  </si>
  <si>
    <t>Jean Marie</t>
  </si>
  <si>
    <t>Quoh</t>
  </si>
  <si>
    <t>Bella / Nadège</t>
  </si>
  <si>
    <t>Andaika</t>
  </si>
  <si>
    <t xml:space="preserve"> Joudelie Robert</t>
  </si>
  <si>
    <t xml:space="preserve">Md  </t>
  </si>
  <si>
    <t>Saifuddin</t>
  </si>
  <si>
    <t xml:space="preserve">Malika </t>
  </si>
  <si>
    <t>Banaddi</t>
  </si>
  <si>
    <t xml:space="preserve">Doris  </t>
  </si>
  <si>
    <t>Yengo</t>
  </si>
  <si>
    <t xml:space="preserve">Nancy </t>
  </si>
  <si>
    <t>St-Gelais</t>
  </si>
  <si>
    <t xml:space="preserve">Naomi </t>
  </si>
  <si>
    <t>Bakel</t>
  </si>
  <si>
    <t>Aime</t>
  </si>
  <si>
    <t xml:space="preserve"> Habimana Butera</t>
  </si>
  <si>
    <t xml:space="preserve">Miguel </t>
  </si>
  <si>
    <t>Aurand</t>
  </si>
  <si>
    <t>Bureau chef</t>
  </si>
  <si>
    <t>Loïc</t>
  </si>
  <si>
    <t>Le Friec</t>
  </si>
  <si>
    <t>Sonia</t>
  </si>
  <si>
    <t>Doucette</t>
  </si>
  <si>
    <t xml:space="preserve">Hala  </t>
  </si>
  <si>
    <t>Oudhini</t>
  </si>
  <si>
    <t xml:space="preserve">Yanet  </t>
  </si>
  <si>
    <t>Anzora</t>
  </si>
  <si>
    <t xml:space="preserve">Elvine </t>
  </si>
  <si>
    <t>Solitaire</t>
  </si>
  <si>
    <t>Errhaimi</t>
  </si>
  <si>
    <t>Yesica</t>
  </si>
  <si>
    <t>Patrick</t>
  </si>
  <si>
    <t>Petra</t>
  </si>
  <si>
    <t>Marie Helene</t>
  </si>
  <si>
    <t xml:space="preserve">Etienne </t>
  </si>
  <si>
    <t xml:space="preserve">Al’christie </t>
  </si>
  <si>
    <t>St-Hubert</t>
  </si>
  <si>
    <t>Voir horaires St Hubert</t>
  </si>
  <si>
    <t xml:space="preserve">Kevin  </t>
  </si>
  <si>
    <t>Carillo</t>
  </si>
  <si>
    <t xml:space="preserve">Jean-Denis  </t>
  </si>
  <si>
    <t>Bosenda</t>
  </si>
  <si>
    <t xml:space="preserve">Cédric </t>
  </si>
  <si>
    <t>Donfack Tsafack</t>
  </si>
  <si>
    <t>Khadija</t>
  </si>
  <si>
    <t xml:space="preserve"> Belkhayat Zouggari</t>
  </si>
  <si>
    <t xml:space="preserve">Ramzi </t>
  </si>
  <si>
    <t>Somrani</t>
  </si>
  <si>
    <t>Coordonnateur de quai</t>
  </si>
  <si>
    <t xml:space="preserve">Carmen </t>
  </si>
  <si>
    <t>Gonzalez</t>
  </si>
  <si>
    <t xml:space="preserve">Nairy </t>
  </si>
  <si>
    <t>Simonian</t>
  </si>
  <si>
    <t xml:space="preserve">Adama </t>
  </si>
  <si>
    <t>Guisse</t>
  </si>
  <si>
    <t xml:space="preserve">Mohamed </t>
  </si>
  <si>
    <t>Sayed Ali Djaiz</t>
  </si>
  <si>
    <t xml:space="preserve">Tania </t>
  </si>
  <si>
    <t>Maitourama</t>
  </si>
  <si>
    <t xml:space="preserve">Beaumont </t>
  </si>
  <si>
    <t xml:space="preserve">Hanadi </t>
  </si>
  <si>
    <t>Sharaf</t>
  </si>
  <si>
    <t xml:space="preserve">Abigail </t>
  </si>
  <si>
    <t>Najera Lira</t>
  </si>
  <si>
    <t xml:space="preserve">Aya </t>
  </si>
  <si>
    <t>Oukal</t>
  </si>
  <si>
    <t xml:space="preserve">Dominique </t>
  </si>
  <si>
    <t>Quirion</t>
  </si>
  <si>
    <t>Jolibourg</t>
  </si>
  <si>
    <t xml:space="preserve">Ibrahim </t>
  </si>
  <si>
    <t>Dahliz</t>
  </si>
  <si>
    <t xml:space="preserve">Monira </t>
  </si>
  <si>
    <t>Meftouh</t>
  </si>
  <si>
    <t xml:space="preserve">Pamela </t>
  </si>
  <si>
    <t>Longongo</t>
  </si>
  <si>
    <t xml:space="preserve">Ista </t>
  </si>
  <si>
    <t>Sajous</t>
  </si>
  <si>
    <t xml:space="preserve">Angelica </t>
  </si>
  <si>
    <t>Uribe</t>
  </si>
  <si>
    <t>Gestionnires</t>
  </si>
  <si>
    <t>Nabil</t>
  </si>
  <si>
    <t>Anna Maria / Claudia</t>
  </si>
  <si>
    <t>Starnie / gestionnaires</t>
  </si>
  <si>
    <t>Assane</t>
  </si>
  <si>
    <t>Nessrine</t>
  </si>
  <si>
    <t>Naïma</t>
  </si>
  <si>
    <t>Sylvain / gestionnaires</t>
  </si>
  <si>
    <t>Karima / Gestionnaires</t>
  </si>
  <si>
    <t xml:space="preserve"> Ramata</t>
  </si>
  <si>
    <t>Cissokho</t>
  </si>
  <si>
    <t xml:space="preserve">Éléana </t>
  </si>
  <si>
    <t>Bergeron</t>
  </si>
  <si>
    <t>ADC Blainville</t>
  </si>
  <si>
    <t xml:space="preserve">Lissoung </t>
  </si>
  <si>
    <t>Diakhate</t>
  </si>
  <si>
    <t>Gérante Librairie</t>
  </si>
  <si>
    <t xml:space="preserve">Louis  </t>
  </si>
  <si>
    <t>Gauvreau</t>
  </si>
  <si>
    <t xml:space="preserve">Mahamat </t>
  </si>
  <si>
    <t>Djimet Chaib</t>
  </si>
  <si>
    <t xml:space="preserve">Jean-Bony </t>
  </si>
  <si>
    <t>St-Phery</t>
  </si>
  <si>
    <t xml:space="preserve">Félix </t>
  </si>
  <si>
    <t>Holland</t>
  </si>
  <si>
    <t xml:space="preserve">Bianca  </t>
  </si>
  <si>
    <t>Labelle</t>
  </si>
  <si>
    <t xml:space="preserve">Roodlyne </t>
  </si>
  <si>
    <t>Amazan</t>
  </si>
  <si>
    <t xml:space="preserve">Adama  </t>
  </si>
  <si>
    <t>Diop</t>
  </si>
  <si>
    <t xml:space="preserve">Émilio  </t>
  </si>
  <si>
    <t>Troche</t>
  </si>
  <si>
    <t xml:space="preserve">Viviane </t>
  </si>
  <si>
    <t>Kouejou</t>
  </si>
  <si>
    <t xml:space="preserve">Naima </t>
  </si>
  <si>
    <t>Hachi</t>
  </si>
  <si>
    <t xml:space="preserve">Gabriel </t>
  </si>
  <si>
    <t>Moffatt</t>
  </si>
  <si>
    <t xml:space="preserve">Adin </t>
  </si>
  <si>
    <t>Osmanbasic</t>
  </si>
  <si>
    <t xml:space="preserve">Transport  </t>
  </si>
  <si>
    <t xml:space="preserve">Djeneba </t>
  </si>
  <si>
    <t>Sangare</t>
  </si>
  <si>
    <t xml:space="preserve"> Digrand</t>
  </si>
  <si>
    <t>Kwenge</t>
  </si>
  <si>
    <t>Houaria</t>
  </si>
  <si>
    <t>Laurent</t>
  </si>
  <si>
    <t>gestionnaires - Sylvain</t>
  </si>
  <si>
    <t>Diego - Yves</t>
  </si>
  <si>
    <t>Armel / Hugo</t>
  </si>
  <si>
    <t>Éric</t>
  </si>
  <si>
    <t>Marco / Charkles</t>
  </si>
  <si>
    <t xml:space="preserve">Ahmed </t>
  </si>
  <si>
    <t>Sadek</t>
  </si>
  <si>
    <t>Meelah</t>
  </si>
  <si>
    <t>Seetaram</t>
  </si>
  <si>
    <t>Arras</t>
  </si>
  <si>
    <t>Magalie</t>
  </si>
  <si>
    <t>Veloso Moya</t>
  </si>
  <si>
    <t xml:space="preserve">Sylvia </t>
  </si>
  <si>
    <t>Adaya</t>
  </si>
  <si>
    <t>Alexandra</t>
  </si>
  <si>
    <t>Coté-Sévigny</t>
  </si>
  <si>
    <t>Ndeye Diouma</t>
  </si>
  <si>
    <t>Sakho</t>
  </si>
  <si>
    <t xml:space="preserve">Christine </t>
  </si>
  <si>
    <t>Levasseur</t>
  </si>
  <si>
    <t>Souheyr</t>
  </si>
  <si>
    <t>Micheline / France</t>
  </si>
  <si>
    <t>Petra / Hayat</t>
  </si>
  <si>
    <t>Rokiatou</t>
  </si>
  <si>
    <t>Sibide</t>
  </si>
  <si>
    <t>Amakran</t>
  </si>
  <si>
    <t>Sofia</t>
  </si>
  <si>
    <t>M'Hachi</t>
  </si>
  <si>
    <t>Carmelite</t>
  </si>
  <si>
    <t>Cadan</t>
  </si>
  <si>
    <t>Abdramane</t>
  </si>
  <si>
    <t>Diabate</t>
  </si>
  <si>
    <t>Megan</t>
  </si>
  <si>
    <t>Ikete Bokana</t>
  </si>
  <si>
    <t>Alejandra</t>
  </si>
  <si>
    <t>Damaris Miranda de Mercado</t>
  </si>
  <si>
    <t>Malek</t>
  </si>
  <si>
    <t>Louazani</t>
  </si>
  <si>
    <t>Rachelle</t>
  </si>
  <si>
    <t>Jamila</t>
  </si>
  <si>
    <t>Ezzerouali</t>
  </si>
  <si>
    <t>Emir Taieb</t>
  </si>
  <si>
    <t>Chaabini</t>
  </si>
  <si>
    <t>Eltyeb</t>
  </si>
  <si>
    <t>Elmukashfi</t>
  </si>
  <si>
    <t>Sylvain B.</t>
  </si>
  <si>
    <t>Leila-Khoudir</t>
  </si>
  <si>
    <t>Audré/Leila</t>
  </si>
  <si>
    <t>Kayla</t>
  </si>
  <si>
    <t>Sylvie</t>
  </si>
  <si>
    <t>Sarah</t>
  </si>
  <si>
    <t>Hugo/Alex</t>
  </si>
  <si>
    <t xml:space="preserve">Jessyca </t>
  </si>
  <si>
    <t>Beauvais</t>
  </si>
  <si>
    <t>SSP</t>
  </si>
  <si>
    <t>Mary Olwitch</t>
  </si>
  <si>
    <t>Darshansingh</t>
  </si>
  <si>
    <t>Purseed</t>
  </si>
  <si>
    <t>Rose</t>
  </si>
  <si>
    <t>Maggy Wonyu</t>
  </si>
  <si>
    <t>Widad</t>
  </si>
  <si>
    <t>Beghdad Benabbab</t>
  </si>
  <si>
    <t xml:space="preserve">Grabrielle </t>
  </si>
  <si>
    <t>Lavigne</t>
  </si>
  <si>
    <t xml:space="preserve"> Salima</t>
  </si>
  <si>
    <t>Bourenane</t>
  </si>
  <si>
    <t>Blaise/Lissoung</t>
  </si>
  <si>
    <t>Hugo / Amel</t>
  </si>
  <si>
    <t xml:space="preserve">Howard </t>
  </si>
  <si>
    <t>Zilber</t>
  </si>
  <si>
    <t>Dagba Élisabeth Marina</t>
  </si>
  <si>
    <t>Gnepa</t>
  </si>
  <si>
    <t>Conira Ruth</t>
  </si>
  <si>
    <t>Sanchez Miro</t>
  </si>
  <si>
    <t>Mitchell</t>
  </si>
  <si>
    <t>Norcéide</t>
  </si>
  <si>
    <t>Karim</t>
  </si>
  <si>
    <t>Rahloui</t>
  </si>
  <si>
    <t xml:space="preserve">Ysatis </t>
  </si>
  <si>
    <t>Hernandez-Delisle</t>
  </si>
  <si>
    <t>Jimmy</t>
  </si>
  <si>
    <t>Huard</t>
  </si>
  <si>
    <t>Asma</t>
  </si>
  <si>
    <t>Idri</t>
  </si>
  <si>
    <t xml:space="preserve">Patricia </t>
  </si>
  <si>
    <t>Navarro Carcano</t>
  </si>
  <si>
    <t>Dahlya</t>
  </si>
  <si>
    <t>Solorza Cisternas</t>
  </si>
  <si>
    <t>Rhizlane / Sylvie</t>
  </si>
  <si>
    <t>Lissoung</t>
  </si>
  <si>
    <t>Charif / José</t>
  </si>
  <si>
    <t>gestionnaires / Patrick</t>
  </si>
  <si>
    <t>Hamza</t>
  </si>
  <si>
    <t>Ouarrak</t>
  </si>
  <si>
    <t>Colm</t>
  </si>
  <si>
    <t>Alonso-Mullen</t>
  </si>
  <si>
    <t>Khadidiatou</t>
  </si>
  <si>
    <t>Junior Tshimbulu</t>
  </si>
  <si>
    <t>Kabangu</t>
  </si>
  <si>
    <t>Simard</t>
  </si>
  <si>
    <t>Guy Junior</t>
  </si>
  <si>
    <t>Bonneau</t>
  </si>
  <si>
    <t>Pierrefonds</t>
  </si>
  <si>
    <t>Benabid</t>
  </si>
  <si>
    <t>Dayana</t>
  </si>
  <si>
    <t>Francillon</t>
  </si>
  <si>
    <t>Jeanty</t>
  </si>
  <si>
    <t>Leila</t>
  </si>
  <si>
    <t>Samira / Huguette</t>
  </si>
  <si>
    <t>ADC Pierrefonds</t>
  </si>
  <si>
    <t>COORDONATEUR DE PLANCHER CDL</t>
  </si>
  <si>
    <t>Esther-Mireille</t>
  </si>
  <si>
    <t>Tony</t>
  </si>
  <si>
    <t>Sala-Andzaki</t>
  </si>
  <si>
    <t>Marie-Jude</t>
  </si>
  <si>
    <t>Giraud</t>
  </si>
  <si>
    <t>Gauthier</t>
  </si>
  <si>
    <t>Moultala</t>
  </si>
  <si>
    <t>ADC Marcel Laurin</t>
  </si>
  <si>
    <t>Mark-Antony</t>
  </si>
  <si>
    <t>Louisdort</t>
  </si>
  <si>
    <t>Matthieu</t>
  </si>
  <si>
    <t>Seguin</t>
  </si>
  <si>
    <t>Lissoung - Charif</t>
  </si>
  <si>
    <t>resp ADC</t>
  </si>
  <si>
    <t>Safia / Alex</t>
  </si>
  <si>
    <t>Ederson</t>
  </si>
  <si>
    <t>pad-surnuméraire</t>
  </si>
  <si>
    <t>Kamilia</t>
  </si>
  <si>
    <t>Chtioui</t>
  </si>
  <si>
    <t>Bobette Mabika</t>
  </si>
  <si>
    <t>Kanku</t>
  </si>
  <si>
    <t xml:space="preserve">Diane </t>
  </si>
  <si>
    <t>Duplantis</t>
  </si>
  <si>
    <t>stagiaire (études)</t>
  </si>
  <si>
    <t>Aicha</t>
  </si>
  <si>
    <t>Sylla</t>
  </si>
  <si>
    <t xml:space="preserve">Chimene </t>
  </si>
  <si>
    <t>Ngualule</t>
  </si>
  <si>
    <t>Mayra Cristina</t>
  </si>
  <si>
    <t>Ortega Talavera</t>
  </si>
  <si>
    <t>Daphney</t>
  </si>
  <si>
    <t>Celestin</t>
  </si>
  <si>
    <t>Yaser</t>
  </si>
  <si>
    <t>Alchamma</t>
  </si>
  <si>
    <t>Komivi Clément</t>
  </si>
  <si>
    <t>Mikope</t>
  </si>
  <si>
    <t>Roselande</t>
  </si>
  <si>
    <t>Benjamin</t>
  </si>
  <si>
    <t>Veysel</t>
  </si>
  <si>
    <t>Murat</t>
  </si>
  <si>
    <t>Franso</t>
  </si>
  <si>
    <t>Leriche</t>
  </si>
  <si>
    <t>Tankou Talla</t>
  </si>
  <si>
    <t>Hayat  Chaleen</t>
  </si>
  <si>
    <t>Thérèse Jeanne</t>
  </si>
  <si>
    <t>Faten</t>
  </si>
  <si>
    <t>Bouicha</t>
  </si>
  <si>
    <t>Hiba</t>
  </si>
  <si>
    <t>Ouakar</t>
  </si>
  <si>
    <t>Ramzi</t>
  </si>
  <si>
    <t>Khezami</t>
  </si>
  <si>
    <t>Thalia</t>
  </si>
  <si>
    <t>Alvarez Blanco</t>
  </si>
  <si>
    <t>Mohamad</t>
  </si>
  <si>
    <t>Benyounes</t>
  </si>
  <si>
    <t>o</t>
  </si>
  <si>
    <t xml:space="preserve">Alexcia </t>
  </si>
  <si>
    <t>Mouna</t>
  </si>
  <si>
    <t>Belkihal</t>
  </si>
  <si>
    <t xml:space="preserve">Nathalie </t>
  </si>
  <si>
    <t>Touchette</t>
  </si>
  <si>
    <t>CHAWKI</t>
  </si>
  <si>
    <t>HAMADACHE</t>
  </si>
  <si>
    <t>Saghi</t>
  </si>
  <si>
    <t>Emmah Gathoni</t>
  </si>
  <si>
    <t>Chege</t>
  </si>
  <si>
    <t>Mohammadhossein</t>
  </si>
  <si>
    <t>Kolanaji</t>
  </si>
  <si>
    <t xml:space="preserve">Kevin </t>
  </si>
  <si>
    <t>Francoeur</t>
  </si>
  <si>
    <t>Claudia</t>
  </si>
  <si>
    <t>Quiacano Gonzales</t>
  </si>
  <si>
    <t>ADC Grande Allée</t>
  </si>
  <si>
    <t>Mostafa</t>
  </si>
  <si>
    <t>Lakshma</t>
  </si>
  <si>
    <t>Jindal</t>
  </si>
  <si>
    <t>Rajae</t>
  </si>
  <si>
    <t>Ajaghmi</t>
  </si>
  <si>
    <t>Nouria</t>
  </si>
  <si>
    <t>Dali</t>
  </si>
  <si>
    <t>Naima</t>
  </si>
  <si>
    <t>Meherzi</t>
  </si>
  <si>
    <t>Nancy</t>
  </si>
  <si>
    <t>Simon</t>
  </si>
  <si>
    <t>Robidoux</t>
  </si>
  <si>
    <t>Desnoyers</t>
  </si>
  <si>
    <t>Shafaa</t>
  </si>
  <si>
    <t>Alhayek</t>
  </si>
  <si>
    <t>Yasmin</t>
  </si>
  <si>
    <t>Maen</t>
  </si>
  <si>
    <t>Réal</t>
  </si>
  <si>
    <t>Proulx</t>
  </si>
  <si>
    <t>supp ventes mag</t>
  </si>
  <si>
    <t>Resp ADC</t>
  </si>
  <si>
    <t>Hugo - Armel</t>
  </si>
  <si>
    <t>Accueil du / 
début en poste le</t>
  </si>
  <si>
    <t>RESPONSABLE PLANCHER EN MAG SPÉ</t>
  </si>
  <si>
    <t>Ilham</t>
  </si>
  <si>
    <t>va me revenir</t>
  </si>
  <si>
    <t>Noura</t>
  </si>
  <si>
    <t>à venir</t>
  </si>
  <si>
    <t>Sebastien</t>
  </si>
  <si>
    <t>Stephane</t>
  </si>
  <si>
    <t>à voir si elle continue a renaissance</t>
  </si>
  <si>
    <t>Steve</t>
  </si>
  <si>
    <t>à venir courriel 20 sept</t>
  </si>
  <si>
    <t>courriel 19sept</t>
  </si>
  <si>
    <t>Mounir</t>
  </si>
  <si>
    <t>ADP</t>
  </si>
  <si>
    <t>Martine</t>
  </si>
  <si>
    <t>Kader/Denise</t>
  </si>
  <si>
    <t>Jorge</t>
  </si>
  <si>
    <t>suivi avec Juana qui doit les envoyer</t>
  </si>
  <si>
    <t>ADC De Rome</t>
  </si>
  <si>
    <t>Victor</t>
  </si>
  <si>
    <t>Sepulchre</t>
  </si>
  <si>
    <t>Bastien</t>
  </si>
  <si>
    <t>Libert</t>
  </si>
  <si>
    <t>Technicien RT</t>
  </si>
  <si>
    <t>Chafik</t>
  </si>
  <si>
    <t>Normand</t>
  </si>
  <si>
    <t>Bisson</t>
  </si>
  <si>
    <t>Marisol Caridad</t>
  </si>
  <si>
    <t>Perez Carrazana</t>
  </si>
  <si>
    <t>Hind</t>
  </si>
  <si>
    <t>Baabi</t>
  </si>
  <si>
    <t>Hanan</t>
  </si>
  <si>
    <t>Debec</t>
  </si>
  <si>
    <t>Harold</t>
  </si>
  <si>
    <t>Naomie</t>
  </si>
  <si>
    <t>Élan</t>
  </si>
  <si>
    <t>Axelle</t>
  </si>
  <si>
    <t>Tribouillier</t>
  </si>
  <si>
    <t>Chantal</t>
  </si>
  <si>
    <t>Bouffard</t>
  </si>
  <si>
    <t>Adam Hakim</t>
  </si>
  <si>
    <t>Jonette / Beatrice</t>
  </si>
  <si>
    <t>Guessoir</t>
  </si>
  <si>
    <t>Nathalie</t>
  </si>
  <si>
    <t>Philippe</t>
  </si>
  <si>
    <t>Topsil</t>
  </si>
  <si>
    <t>Aissatou</t>
  </si>
  <si>
    <t>Adriana</t>
  </si>
  <si>
    <t>Aramayo Aveira</t>
  </si>
  <si>
    <t>Mohammad</t>
  </si>
  <si>
    <t>AL-Tamimi</t>
  </si>
  <si>
    <t>Commis entrepôt</t>
  </si>
  <si>
    <t>Monia</t>
  </si>
  <si>
    <t>Laurier</t>
  </si>
  <si>
    <t>Joseph</t>
  </si>
  <si>
    <t>Dumerjean</t>
  </si>
  <si>
    <t>Jordan</t>
  </si>
  <si>
    <t>Scott-Lourenço</t>
  </si>
  <si>
    <t>Sidick Bechir</t>
  </si>
  <si>
    <t>Hachim</t>
  </si>
  <si>
    <t xml:space="preserve">Ninon Gael </t>
  </si>
  <si>
    <t>Kenmegne Gouambou</t>
  </si>
  <si>
    <t>Sophie</t>
  </si>
  <si>
    <t>Mcclure</t>
  </si>
  <si>
    <t>Émilie</t>
  </si>
  <si>
    <t>Delacroix</t>
  </si>
  <si>
    <t>Stéphanie</t>
  </si>
  <si>
    <t>Champagne</t>
  </si>
  <si>
    <t>Kadiatou</t>
  </si>
  <si>
    <t>Diagne</t>
  </si>
  <si>
    <t xml:space="preserve">Francois </t>
  </si>
  <si>
    <t>Morin</t>
  </si>
  <si>
    <t>Astrude</t>
  </si>
  <si>
    <t>Renard</t>
  </si>
  <si>
    <t>Luc</t>
  </si>
  <si>
    <t>Amina</t>
  </si>
  <si>
    <t>Abdoul Fathao</t>
  </si>
  <si>
    <t>Zanré</t>
  </si>
  <si>
    <t>fin de contrat</t>
  </si>
  <si>
    <t>no show</t>
  </si>
  <si>
    <t>Alex</t>
  </si>
  <si>
    <t>Frederique</t>
  </si>
  <si>
    <t>Lou Blanche Élysée</t>
  </si>
  <si>
    <t>Djangone</t>
  </si>
  <si>
    <t>Myrioles</t>
  </si>
  <si>
    <t>Fatima Zahra</t>
  </si>
  <si>
    <t>Iskaf</t>
  </si>
  <si>
    <t>Caleb</t>
  </si>
  <si>
    <t>Ndombe</t>
  </si>
  <si>
    <t>ADC Dorval</t>
  </si>
  <si>
    <t>Joa Pedro</t>
  </si>
  <si>
    <t>Musseque</t>
  </si>
  <si>
    <t>Kevin</t>
  </si>
  <si>
    <t>Laleye</t>
  </si>
  <si>
    <t>Jean Lesly</t>
  </si>
  <si>
    <t>Maurice</t>
  </si>
  <si>
    <t>Quazi Aminur</t>
  </si>
  <si>
    <t>Rashid</t>
  </si>
  <si>
    <t>St Laurent
7946</t>
  </si>
  <si>
    <t>Alyss (gabrielle)</t>
  </si>
  <si>
    <t>St-Jean</t>
  </si>
  <si>
    <t>Mkik</t>
  </si>
  <si>
    <t>Viegas</t>
  </si>
  <si>
    <t>Ramos</t>
  </si>
  <si>
    <t>Ka Sing</t>
  </si>
  <si>
    <t>Hua</t>
  </si>
  <si>
    <t>Mario Junior</t>
  </si>
  <si>
    <t>Castillo</t>
  </si>
  <si>
    <t>Lara Contanza</t>
  </si>
  <si>
    <t>Gestionnaires / Laurent</t>
  </si>
  <si>
    <t>Lissoung / Catherine</t>
  </si>
  <si>
    <t>Mickael</t>
  </si>
  <si>
    <t>Guylaine</t>
  </si>
  <si>
    <t>x</t>
  </si>
  <si>
    <t>équipe de Ginger</t>
  </si>
  <si>
    <t>Mounir (courriel)</t>
  </si>
  <si>
    <t>Nadia (courriel)</t>
  </si>
  <si>
    <t>Ali</t>
  </si>
  <si>
    <t>Nasser</t>
  </si>
  <si>
    <t>Mariama Zoule</t>
  </si>
  <si>
    <t>Nazifi Rabiou</t>
  </si>
  <si>
    <t>Viviani</t>
  </si>
  <si>
    <t>Bayeni</t>
  </si>
  <si>
    <t>Ewan</t>
  </si>
  <si>
    <t>Braceridgle</t>
  </si>
  <si>
    <t>Oumar</t>
  </si>
  <si>
    <t xml:space="preserve">Moustapha Djidda </t>
  </si>
  <si>
    <t xml:space="preserve">Jessica Kristen </t>
  </si>
  <si>
    <t>Bortoli</t>
  </si>
  <si>
    <t>Subarna</t>
  </si>
  <si>
    <t>Pantati</t>
  </si>
  <si>
    <t>Abigail</t>
  </si>
  <si>
    <t>Mickael/Mariana</t>
  </si>
  <si>
    <t>Raoul / Daniel</t>
  </si>
  <si>
    <t>Frédérique</t>
  </si>
  <si>
    <t>Sébastien</t>
  </si>
  <si>
    <t>Manuel</t>
  </si>
  <si>
    <t>Lara</t>
  </si>
  <si>
    <t>Équipe prod. /
nouveau mag.</t>
  </si>
  <si>
    <t>Mahmoud</t>
  </si>
  <si>
    <t>Abdelhafid</t>
  </si>
  <si>
    <t>Astrel</t>
  </si>
  <si>
    <t>Gustinvil</t>
  </si>
  <si>
    <t xml:space="preserve">Transport </t>
  </si>
  <si>
    <t>Yvette</t>
  </si>
  <si>
    <t>Nunez Rincon</t>
  </si>
  <si>
    <t xml:space="preserve">Rosa Maria </t>
  </si>
  <si>
    <t>Quispe Huaman</t>
  </si>
  <si>
    <t xml:space="preserve">Mwavita </t>
  </si>
  <si>
    <t>Niyonkuru</t>
  </si>
  <si>
    <t>Ginger</t>
  </si>
  <si>
    <t>Dominique / Rosalie</t>
  </si>
  <si>
    <t>Marina</t>
  </si>
  <si>
    <t>Moncef</t>
  </si>
  <si>
    <t>Katia</t>
  </si>
  <si>
    <t xml:space="preserve">Stéphanie </t>
  </si>
  <si>
    <t>Elleron</t>
  </si>
  <si>
    <t>ADC Jolibourg</t>
  </si>
  <si>
    <t>Marie-France</t>
  </si>
  <si>
    <t>Boisvert</t>
  </si>
  <si>
    <t>Commis de bureau</t>
  </si>
  <si>
    <t>Nassima</t>
  </si>
  <si>
    <t>Goucem</t>
  </si>
  <si>
    <t>Franck</t>
  </si>
  <si>
    <t>De la Mata</t>
  </si>
  <si>
    <t xml:space="preserve">Eugénie </t>
  </si>
  <si>
    <t>Daigneault</t>
  </si>
  <si>
    <t>Amine</t>
  </si>
  <si>
    <t>Bazzaoui</t>
  </si>
  <si>
    <t>Warda</t>
  </si>
  <si>
    <t>Alhamo</t>
  </si>
  <si>
    <t>reçu verso seulement, en attente du recto</t>
  </si>
  <si>
    <t>Soukaina</t>
  </si>
  <si>
    <t>Ghazali</t>
  </si>
  <si>
    <r>
      <t>Malik</t>
    </r>
    <r>
      <rPr>
        <i/>
        <sz val="11"/>
        <rFont val="Calibri"/>
        <family val="2"/>
        <scheme val="minor"/>
      </rPr>
      <t xml:space="preserve"> </t>
    </r>
  </si>
  <si>
    <t>Amrouche</t>
  </si>
  <si>
    <t>Fairouz</t>
  </si>
  <si>
    <t>Hadriche</t>
  </si>
  <si>
    <t>Claudia Gricela</t>
  </si>
  <si>
    <t>Gomez Rivas</t>
  </si>
  <si>
    <t>Mirlande</t>
  </si>
  <si>
    <t>Fatoumata</t>
  </si>
  <si>
    <t>Freddy José</t>
  </si>
  <si>
    <t>Orlando Suarez</t>
  </si>
  <si>
    <t>Léo</t>
  </si>
  <si>
    <t>Ruth</t>
  </si>
  <si>
    <t>Ehowanda Wanga</t>
  </si>
  <si>
    <t xml:space="preserve">Sayma </t>
  </si>
  <si>
    <t xml:space="preserve">Akther Suchi </t>
  </si>
  <si>
    <t xml:space="preserve">R.H. </t>
  </si>
  <si>
    <t>Tech. Recrutement</t>
  </si>
  <si>
    <t>Hala / Anna</t>
  </si>
  <si>
    <t>Nicola</t>
  </si>
  <si>
    <t>Alaa</t>
  </si>
  <si>
    <t>Josée</t>
  </si>
  <si>
    <t>Seide</t>
  </si>
  <si>
    <t>Kader</t>
  </si>
  <si>
    <t>Claude</t>
  </si>
  <si>
    <t>Savoie</t>
  </si>
  <si>
    <t>Vincent</t>
  </si>
  <si>
    <t>Sofiane</t>
  </si>
  <si>
    <t>Hocini</t>
  </si>
  <si>
    <t>Mohamed Réda</t>
  </si>
  <si>
    <t>Lakhal</t>
  </si>
  <si>
    <t>Antoine</t>
  </si>
  <si>
    <t>Mantha Lebrun</t>
  </si>
  <si>
    <t>Charly</t>
  </si>
  <si>
    <t>Lubanda Mujinga</t>
  </si>
  <si>
    <t xml:space="preserve">François </t>
  </si>
  <si>
    <t>Chagnon</t>
  </si>
  <si>
    <t>Support ADC</t>
  </si>
  <si>
    <t>Responsable Assistant ADC</t>
  </si>
  <si>
    <t>Saradjen</t>
  </si>
  <si>
    <t>Bartley</t>
  </si>
  <si>
    <t>Support au ventes</t>
  </si>
  <si>
    <t>Jacynthe</t>
  </si>
  <si>
    <t>Douillette</t>
  </si>
  <si>
    <t>Luis Jose</t>
  </si>
  <si>
    <t>Garcia Ficache</t>
  </si>
  <si>
    <t>Micheline / St Laurent</t>
  </si>
  <si>
    <t>Outremont</t>
  </si>
  <si>
    <t>Moses</t>
  </si>
  <si>
    <t>Nkurunziza</t>
  </si>
  <si>
    <t>Yannick</t>
  </si>
  <si>
    <t>Jourdan</t>
  </si>
  <si>
    <t xml:space="preserve">Mohamed  </t>
  </si>
  <si>
    <t>Koui</t>
  </si>
  <si>
    <t>Hawa</t>
  </si>
  <si>
    <t>Camara</t>
  </si>
  <si>
    <t>Isabel</t>
  </si>
  <si>
    <t>Alquejay Morales</t>
  </si>
  <si>
    <t>Mrinalini</t>
  </si>
  <si>
    <t>Das</t>
  </si>
  <si>
    <t>Hourizene</t>
  </si>
  <si>
    <t xml:space="preserve">Saro </t>
  </si>
  <si>
    <t>Semerjian</t>
  </si>
  <si>
    <t>Huszar</t>
  </si>
  <si>
    <t>LIB Beaumont</t>
  </si>
  <si>
    <t>Ricardo</t>
  </si>
  <si>
    <t>Jeune</t>
  </si>
  <si>
    <t>O'Brien</t>
  </si>
  <si>
    <t>Mathew</t>
  </si>
  <si>
    <t>Tursi</t>
  </si>
  <si>
    <t>Dan</t>
  </si>
  <si>
    <t>Ntambwa Ilunga</t>
  </si>
  <si>
    <t>Kraiem</t>
  </si>
  <si>
    <t>Raoudha</t>
  </si>
  <si>
    <t>Yzaguirre</t>
  </si>
  <si>
    <t>Farah</t>
  </si>
  <si>
    <t>Rajaa</t>
  </si>
  <si>
    <t>Olivia</t>
  </si>
  <si>
    <t>Miller</t>
  </si>
  <si>
    <t>Cyrille</t>
  </si>
  <si>
    <t>Landry Ngakoue</t>
  </si>
  <si>
    <t>Pablo</t>
  </si>
  <si>
    <t>Cambon</t>
  </si>
  <si>
    <t>Mohammed</t>
  </si>
  <si>
    <t>Noureddine</t>
  </si>
  <si>
    <t>Souabny</t>
  </si>
  <si>
    <t>Andral Colon</t>
  </si>
  <si>
    <t>Nerlande</t>
  </si>
  <si>
    <t>Jacqueline</t>
  </si>
  <si>
    <t>Tess</t>
  </si>
  <si>
    <t>Pedro / Gael</t>
  </si>
  <si>
    <t>Amen</t>
  </si>
  <si>
    <t>jamais venu en mag</t>
  </si>
  <si>
    <t>arrêt après douleurs</t>
  </si>
  <si>
    <t>Roselie</t>
  </si>
  <si>
    <t>Nedjini</t>
  </si>
  <si>
    <t>N/A</t>
  </si>
  <si>
    <t>sans nouvelle depuis decembre</t>
  </si>
  <si>
    <t>Bernadine courriel</t>
  </si>
  <si>
    <t>donnée en main propre</t>
  </si>
  <si>
    <t xml:space="preserve">Lucardine </t>
  </si>
  <si>
    <t>Fourcand</t>
  </si>
  <si>
    <t>Schillberg</t>
  </si>
  <si>
    <t xml:space="preserve">René </t>
  </si>
  <si>
    <t xml:space="preserve">Le Bertre </t>
  </si>
  <si>
    <t>Conseiller en marketing numérique</t>
  </si>
  <si>
    <t>Edward</t>
  </si>
  <si>
    <t>Okai</t>
  </si>
  <si>
    <t>Derick</t>
  </si>
  <si>
    <t>Gonçalves</t>
  </si>
  <si>
    <t>Tkach</t>
  </si>
  <si>
    <t xml:space="preserve">Frantz </t>
  </si>
  <si>
    <t>Délice</t>
  </si>
  <si>
    <t>Belaid</t>
  </si>
  <si>
    <t>Taggueb</t>
  </si>
  <si>
    <t>Pierre-Luc</t>
  </si>
  <si>
    <t>Durocher-Robidoux</t>
  </si>
  <si>
    <t xml:space="preserve">Violaine </t>
  </si>
  <si>
    <t>Penzini</t>
  </si>
  <si>
    <t>SUPERVISEUR</t>
  </si>
  <si>
    <t>Christine Manular</t>
  </si>
  <si>
    <t>Toukam</t>
  </si>
  <si>
    <t>Amiar</t>
  </si>
  <si>
    <t>Ugo</t>
  </si>
  <si>
    <t>Phillips</t>
  </si>
  <si>
    <t>Leïla</t>
  </si>
  <si>
    <t>Bouadjéra Tounsi</t>
  </si>
  <si>
    <t>Chafia</t>
  </si>
  <si>
    <t>Djeddi</t>
  </si>
  <si>
    <t>Morsli</t>
  </si>
  <si>
    <t>Abrahamine Dorethe</t>
  </si>
  <si>
    <t>Dziki malatou</t>
  </si>
  <si>
    <t>Rajae - Joséphine</t>
  </si>
  <si>
    <t>Chelsea-Djanette</t>
  </si>
  <si>
    <t>Nelson</t>
  </si>
  <si>
    <t>Meriem</t>
  </si>
  <si>
    <t>Taoufik</t>
  </si>
  <si>
    <t>Ouelhadj</t>
  </si>
  <si>
    <t>Ferrahi</t>
  </si>
  <si>
    <t>Essia / François</t>
  </si>
  <si>
    <t>Farid</t>
  </si>
  <si>
    <t>Dehmas</t>
  </si>
  <si>
    <t>Dehbia</t>
  </si>
  <si>
    <t>Oumeddour</t>
  </si>
  <si>
    <t>Aladden</t>
  </si>
  <si>
    <t>Marie Merline</t>
  </si>
  <si>
    <t>Antoine Kalala</t>
  </si>
  <si>
    <t>Bakumbane</t>
  </si>
  <si>
    <t>Fazia</t>
  </si>
  <si>
    <t>Lahdiri</t>
  </si>
  <si>
    <t>Rim</t>
  </si>
  <si>
    <t>El moumen</t>
  </si>
  <si>
    <t>Rami</t>
  </si>
  <si>
    <t>El zahabi</t>
  </si>
  <si>
    <t>Anna-Maria</t>
  </si>
  <si>
    <t>Diana Paola</t>
  </si>
  <si>
    <t>Fajarda Lopez</t>
  </si>
  <si>
    <t>Chawki</t>
  </si>
  <si>
    <t>Chebbi</t>
  </si>
  <si>
    <t>Dahoumane</t>
  </si>
  <si>
    <t>Cofre Fernandez</t>
  </si>
  <si>
    <t>Nathan</t>
  </si>
  <si>
    <t>Ntima Tutondele</t>
  </si>
  <si>
    <t>Fernando</t>
  </si>
  <si>
    <t>Anacleto Vaz</t>
  </si>
  <si>
    <t>Marc Désiré</t>
  </si>
  <si>
    <t>Dorcis-Akpaglo</t>
  </si>
  <si>
    <t>Nasser / Hamza</t>
  </si>
  <si>
    <t>Angell</t>
  </si>
  <si>
    <t>Roulez</t>
  </si>
  <si>
    <t>Fawaz</t>
  </si>
  <si>
    <t>Abdul Salam</t>
  </si>
  <si>
    <t>Félix</t>
  </si>
  <si>
    <t>Lemens</t>
  </si>
  <si>
    <t>TECHNICIEN ENTRETIEN BÂTIMENT</t>
  </si>
  <si>
    <t>Questionnaires intégration</t>
  </si>
  <si>
    <t>Capsules d'accueil complétées</t>
  </si>
  <si>
    <t>Ménard</t>
  </si>
  <si>
    <t>Abir</t>
  </si>
  <si>
    <t>Bchini</t>
  </si>
  <si>
    <t>Marie Mose</t>
  </si>
  <si>
    <t>Loficial</t>
  </si>
  <si>
    <t>Heidy Vivian</t>
  </si>
  <si>
    <t>Pastor Barros</t>
  </si>
  <si>
    <t>Andréanne</t>
  </si>
  <si>
    <t>Rousseau</t>
  </si>
  <si>
    <t>Aube</t>
  </si>
  <si>
    <t>Naïry</t>
  </si>
  <si>
    <t>Alima</t>
  </si>
  <si>
    <t>Bilal</t>
  </si>
  <si>
    <t>Dahmani</t>
  </si>
  <si>
    <t>Tahar</t>
  </si>
  <si>
    <t>Aglif</t>
  </si>
  <si>
    <t>Desmond</t>
  </si>
  <si>
    <t>Oppong</t>
  </si>
  <si>
    <t>Magalie Georgia</t>
  </si>
  <si>
    <t>Bandela</t>
  </si>
  <si>
    <t>Joanne</t>
  </si>
  <si>
    <t>Sayers</t>
  </si>
  <si>
    <t xml:space="preserve">Shivamsingh </t>
  </si>
  <si>
    <t>Seewoonauth</t>
  </si>
  <si>
    <t>Louise</t>
  </si>
  <si>
    <t>Thibert</t>
  </si>
  <si>
    <t>Luciano</t>
  </si>
  <si>
    <t>Aragno</t>
  </si>
  <si>
    <t>Ziri</t>
  </si>
  <si>
    <t>Srhir</t>
  </si>
  <si>
    <t>Line</t>
  </si>
  <si>
    <t>Diarra</t>
  </si>
  <si>
    <t>Seye</t>
  </si>
  <si>
    <t>Hicham</t>
  </si>
  <si>
    <t>Salamy</t>
  </si>
  <si>
    <t>ADC Pierrefond</t>
  </si>
  <si>
    <t>France</t>
  </si>
  <si>
    <t>Hoda</t>
  </si>
  <si>
    <t>Sadallah</t>
  </si>
  <si>
    <t>Andy</t>
  </si>
  <si>
    <t>Brouillard</t>
  </si>
  <si>
    <t>Stagiaire comptabilité</t>
  </si>
  <si>
    <t>Mohammed Oubelaïd</t>
  </si>
  <si>
    <t>Hammouche</t>
  </si>
  <si>
    <t>Assia</t>
  </si>
  <si>
    <t>Serra</t>
  </si>
  <si>
    <t>Houria</t>
  </si>
  <si>
    <t>Elarbi Boudihir</t>
  </si>
  <si>
    <t>Michmana</t>
  </si>
  <si>
    <t>Basquin</t>
  </si>
  <si>
    <t>Dominique Myrlande</t>
  </si>
  <si>
    <t>Lemire</t>
  </si>
  <si>
    <t>Eloise Dominique</t>
  </si>
  <si>
    <t>Chefs d'équipe</t>
  </si>
  <si>
    <t>Frantz</t>
  </si>
  <si>
    <t>comptabilité</t>
  </si>
  <si>
    <t>Non reçu</t>
  </si>
  <si>
    <t>Estevao</t>
  </si>
  <si>
    <t>Nvunzi</t>
  </si>
  <si>
    <t>Youness</t>
  </si>
  <si>
    <t>Bendriss</t>
  </si>
  <si>
    <t>Djilali</t>
  </si>
  <si>
    <t>Belhadji</t>
  </si>
  <si>
    <t>Kamel</t>
  </si>
  <si>
    <t>Houali</t>
  </si>
  <si>
    <t>Éliana</t>
  </si>
  <si>
    <t>Navarrette</t>
  </si>
  <si>
    <t>Katiana</t>
  </si>
  <si>
    <t>Nau</t>
  </si>
  <si>
    <t>Rangsang</t>
  </si>
  <si>
    <t>Wiwaswan</t>
  </si>
  <si>
    <t>Tara</t>
  </si>
  <si>
    <t>Labre</t>
  </si>
  <si>
    <t>Cynthia</t>
  </si>
  <si>
    <t>Létourneau</t>
  </si>
  <si>
    <t>Ahmad Riaz</t>
  </si>
  <si>
    <t>Nazari</t>
  </si>
  <si>
    <t>Dawn Anne Hélène</t>
  </si>
  <si>
    <t>Jackson</t>
  </si>
  <si>
    <t>Lydia</t>
  </si>
  <si>
    <t>Ouehnia</t>
  </si>
  <si>
    <t>Thierry</t>
  </si>
  <si>
    <t>David</t>
  </si>
  <si>
    <t>Michel</t>
  </si>
  <si>
    <t>Lopez Barrios</t>
  </si>
  <si>
    <t>Hassan</t>
  </si>
  <si>
    <t>Falah</t>
  </si>
  <si>
    <t>Briyaunah</t>
  </si>
  <si>
    <t>Rock</t>
  </si>
  <si>
    <t>Anna</t>
  </si>
  <si>
    <t>Youssef</t>
  </si>
  <si>
    <t>Kone</t>
  </si>
  <si>
    <t>ADC Ste Julie</t>
  </si>
  <si>
    <t>Vaishal</t>
  </si>
  <si>
    <t>Dhir</t>
  </si>
  <si>
    <t>Gurpreet</t>
  </si>
  <si>
    <t>Singh</t>
  </si>
  <si>
    <t>Kabir</t>
  </si>
  <si>
    <t>Ahmed</t>
  </si>
  <si>
    <t>Ross</t>
  </si>
  <si>
    <t>Schwartz</t>
  </si>
  <si>
    <t>Marie-Michelle</t>
  </si>
  <si>
    <t>Saintia</t>
  </si>
  <si>
    <t>Élisa</t>
  </si>
  <si>
    <t>Houssin</t>
  </si>
  <si>
    <t xml:space="preserve">Étiqueteur HG2 </t>
  </si>
  <si>
    <t>Najat</t>
  </si>
  <si>
    <t>Mahdoub</t>
  </si>
  <si>
    <t>Antonia</t>
  </si>
  <si>
    <t>Basaldua Martinez</t>
  </si>
  <si>
    <t>Josué Rafael</t>
  </si>
  <si>
    <t>Burgos Orellana</t>
  </si>
  <si>
    <t>Ramandeep</t>
  </si>
  <si>
    <t>Kaur</t>
  </si>
  <si>
    <t>Akshay</t>
  </si>
  <si>
    <t>Garg</t>
  </si>
  <si>
    <t>Yasser / Yves</t>
  </si>
  <si>
    <t>Stevie / Esther</t>
  </si>
  <si>
    <t>Alexandrina / gestionnaires</t>
  </si>
  <si>
    <t>Karine / Nelson</t>
  </si>
  <si>
    <t>Stevie / Charlie</t>
  </si>
  <si>
    <t>Neslon / Luc</t>
  </si>
  <si>
    <t>Antenor</t>
  </si>
  <si>
    <t>Gore lou</t>
  </si>
  <si>
    <t>Délai</t>
  </si>
  <si>
    <t>Délais 10 jours</t>
  </si>
  <si>
    <t>RENDU-RETARD</t>
  </si>
  <si>
    <t/>
  </si>
  <si>
    <t>A VENIR-RETARD</t>
  </si>
  <si>
    <t>EN ATTENTE</t>
  </si>
  <si>
    <t>RENDU-À JOUR</t>
  </si>
  <si>
    <t>délai &gt; 10 jours</t>
  </si>
  <si>
    <t>délai &lt; 10 jours</t>
  </si>
  <si>
    <t>rendu mais &gt; 10 jours</t>
  </si>
  <si>
    <t>rendu  &lt; 10 jours</t>
  </si>
  <si>
    <t xml:space="preserve">Isabelle </t>
  </si>
  <si>
    <t>Laferté</t>
  </si>
  <si>
    <t>Andrea</t>
  </si>
  <si>
    <t>Dolly</t>
  </si>
  <si>
    <t>Slim</t>
  </si>
  <si>
    <t xml:space="preserve">Pascale </t>
  </si>
  <si>
    <t>Amber</t>
  </si>
  <si>
    <t>Étiqueteur HG1</t>
  </si>
  <si>
    <t>Samuel Wlfred</t>
  </si>
  <si>
    <t>Appiah</t>
  </si>
  <si>
    <t>Lyne</t>
  </si>
  <si>
    <t>Drouin</t>
  </si>
  <si>
    <t>Alireza</t>
  </si>
  <si>
    <t>Tavakoli</t>
  </si>
  <si>
    <t>Merouane</t>
  </si>
  <si>
    <t>Elias</t>
  </si>
  <si>
    <t>Mahfoud</t>
  </si>
  <si>
    <t>Wilinton</t>
  </si>
  <si>
    <t>Vega Sanchez</t>
  </si>
  <si>
    <t>Holden</t>
  </si>
  <si>
    <t>Mason</t>
  </si>
  <si>
    <t>Patrick / Khalil</t>
  </si>
  <si>
    <t>Yasmine / Valérie</t>
  </si>
  <si>
    <t>Corlenie</t>
  </si>
  <si>
    <t>Evelyne</t>
  </si>
  <si>
    <t>Nadége</t>
  </si>
  <si>
    <t>Frantz / Garry</t>
  </si>
  <si>
    <t>Georgine Nyange</t>
  </si>
  <si>
    <t>Mangwanda</t>
  </si>
  <si>
    <t xml:space="preserve">Sophie </t>
  </si>
  <si>
    <t>Ruel</t>
  </si>
  <si>
    <t>Meriem / Norma</t>
  </si>
  <si>
    <t>Liseth Nathalia</t>
  </si>
  <si>
    <t>Aula Espinosa</t>
  </si>
  <si>
    <t>N'taho Aurely</t>
  </si>
  <si>
    <t>Doffou</t>
  </si>
  <si>
    <t>ADC Sherbrooke</t>
  </si>
  <si>
    <t>Galerie Des Sources</t>
  </si>
  <si>
    <t>Notes</t>
  </si>
  <si>
    <t>Mise en forme conditionnelle sur colonne ''Plateau de travail après formation''</t>
  </si>
  <si>
    <t>Mise en forme conditionnelle sur colonne ''Délai 10 jours''</t>
  </si>
  <si>
    <t>Formule : =SI(K532="";""; SI(K532="x";"X";DATEDIF(A532;K532;"D"))) dans colonne ''délai''</t>
  </si>
  <si>
    <t>Formule : =SI(L533&lt;&gt;"X";SI(L533&lt;&gt; "";SI(L533&lt;=10;"RENDU-À JOUR";"RENDU-RETARD");SI(AUJOURDHUI()-A533&lt;=10;"EN ATTENTE";"A VENIR-RETARD"));"") dans colonne ''délai 10 jours''</t>
  </si>
  <si>
    <t>Classe virtuelle ZOOM reçue</t>
  </si>
  <si>
    <t>22U6000004147</t>
  </si>
  <si>
    <t>Sierra Fajardo</t>
  </si>
  <si>
    <t>22U6000004146</t>
  </si>
  <si>
    <t>Hogue</t>
  </si>
  <si>
    <t>22U6000004145</t>
  </si>
  <si>
    <t>Jacques</t>
  </si>
  <si>
    <t>Tufunkgian</t>
  </si>
  <si>
    <t>22U6000004148</t>
  </si>
  <si>
    <t>Pascal</t>
  </si>
  <si>
    <t>Nahimana</t>
  </si>
  <si>
    <t>CDD-Coordonnateur expéd récept marchandises</t>
  </si>
  <si>
    <t>22U6000004150</t>
  </si>
  <si>
    <t>Amelie</t>
  </si>
  <si>
    <t>Ferguson</t>
  </si>
  <si>
    <t>22U6000004176</t>
  </si>
  <si>
    <t>Hannah Teresa</t>
  </si>
  <si>
    <t>Desina</t>
  </si>
  <si>
    <t>22U6000004153</t>
  </si>
  <si>
    <t>Ganapini</t>
  </si>
  <si>
    <t>22U6000004160</t>
  </si>
  <si>
    <t>Cristina Solange Andre</t>
  </si>
  <si>
    <t>Gomes</t>
  </si>
  <si>
    <t>22U6000004151</t>
  </si>
  <si>
    <t>Sara</t>
  </si>
  <si>
    <t>Mehidi</t>
  </si>
  <si>
    <t>22U6000004155</t>
  </si>
  <si>
    <t>Bouchra</t>
  </si>
  <si>
    <t>El Motaouakkel</t>
  </si>
  <si>
    <t>22U6000004157</t>
  </si>
  <si>
    <t>Faizi</t>
  </si>
  <si>
    <t>22U6000004158</t>
  </si>
  <si>
    <t>Maria Leonor</t>
  </si>
  <si>
    <t>Ayluardo Troncoso</t>
  </si>
  <si>
    <t>Arif</t>
  </si>
  <si>
    <t>22U6000004154</t>
  </si>
  <si>
    <t>Nocon</t>
  </si>
  <si>
    <t>22U6000004156</t>
  </si>
  <si>
    <t>Memmoud</t>
  </si>
  <si>
    <t>22U6000004161</t>
  </si>
  <si>
    <t>Kirouac</t>
  </si>
  <si>
    <t>22U6000004162</t>
  </si>
  <si>
    <t>Malaika</t>
  </si>
  <si>
    <t>Abevi</t>
  </si>
  <si>
    <t>22U6000004164</t>
  </si>
  <si>
    <t>Ahcene</t>
  </si>
  <si>
    <t>22U6000004183</t>
  </si>
  <si>
    <t>Joy Nouka</t>
  </si>
  <si>
    <t>Lusey</t>
  </si>
  <si>
    <t>22U6000004163</t>
  </si>
  <si>
    <t>Julian</t>
  </si>
  <si>
    <t>Hernandez</t>
  </si>
  <si>
    <t>22U6000004171</t>
  </si>
  <si>
    <t>Marie Eveline</t>
  </si>
  <si>
    <t>Senat</t>
  </si>
  <si>
    <t>22U6000004167</t>
  </si>
  <si>
    <t>Daniel</t>
  </si>
  <si>
    <t>22U6000004168</t>
  </si>
  <si>
    <t>Paquin</t>
  </si>
  <si>
    <t>22U6000004169</t>
  </si>
  <si>
    <t>Lailou</t>
  </si>
  <si>
    <t>Croussette Fortier</t>
  </si>
  <si>
    <t>22U6000004170</t>
  </si>
  <si>
    <t>Anata</t>
  </si>
  <si>
    <t>22U6000004173</t>
  </si>
  <si>
    <t>Nsangou Yamgouet</t>
  </si>
  <si>
    <t>22U6000004159</t>
  </si>
  <si>
    <t>Islam</t>
  </si>
  <si>
    <t>Bellali</t>
  </si>
  <si>
    <t>22U6000004185</t>
  </si>
  <si>
    <t>Marilia</t>
  </si>
  <si>
    <t>Sousa Brandao</t>
  </si>
  <si>
    <t>22U6000004187</t>
  </si>
  <si>
    <t>Paul Christian Tatto</t>
  </si>
  <si>
    <t>Bakomen</t>
  </si>
  <si>
    <t>22U6000004192</t>
  </si>
  <si>
    <t>Merancia</t>
  </si>
  <si>
    <t>Calixte</t>
  </si>
  <si>
    <t>22U6000004182</t>
  </si>
  <si>
    <t>Moradinejad</t>
  </si>
  <si>
    <t>22U6000004186</t>
  </si>
  <si>
    <t>Abraham Diegane</t>
  </si>
  <si>
    <t>Diouf</t>
  </si>
  <si>
    <t>22U6000004188</t>
  </si>
  <si>
    <t>Perceival Samuel</t>
  </si>
  <si>
    <t>Dodoo</t>
  </si>
  <si>
    <t>22U6000004165</t>
  </si>
  <si>
    <t>Ali Mapoko</t>
  </si>
  <si>
    <t>Kumakamba</t>
  </si>
  <si>
    <t>22U6000004177</t>
  </si>
  <si>
    <t>Sidi Mohamed</t>
  </si>
  <si>
    <t>Al Kantari</t>
  </si>
  <si>
    <t>22U6000004180</t>
  </si>
  <si>
    <t>Vieda Perdomo</t>
  </si>
  <si>
    <t>22U6000004181</t>
  </si>
  <si>
    <t>Iness</t>
  </si>
  <si>
    <t>22U6000004190</t>
  </si>
  <si>
    <t>22U6000004191</t>
  </si>
  <si>
    <t>22U6000004149</t>
  </si>
  <si>
    <t>Kelly-Anne</t>
  </si>
  <si>
    <t>Wabanonik</t>
  </si>
  <si>
    <t>22U6000004152</t>
  </si>
  <si>
    <t>Laurence</t>
  </si>
  <si>
    <t>Breton</t>
  </si>
  <si>
    <t>*ADC*</t>
  </si>
  <si>
    <t>*GGC*</t>
  </si>
  <si>
    <t>*MAG SPÉ.*</t>
  </si>
  <si>
    <t>*LIBRAIRIES*</t>
  </si>
  <si>
    <t xml:space="preserve">Ximena </t>
  </si>
  <si>
    <t>PAD</t>
  </si>
  <si>
    <t>22U6000004189</t>
  </si>
  <si>
    <t xml:space="preserve">Doucet-Couture </t>
  </si>
  <si>
    <t>22U6000004193</t>
  </si>
  <si>
    <t>Venus Bernice-Fée</t>
  </si>
  <si>
    <t>Allangba</t>
  </si>
  <si>
    <t>22U6000004194</t>
  </si>
  <si>
    <t xml:space="preserve">Celia Chancelle </t>
  </si>
  <si>
    <t>Mendonga Odouma</t>
  </si>
  <si>
    <t xml:space="preserve">Doria Josefa Melissa </t>
  </si>
  <si>
    <t xml:space="preserve"> Sinal</t>
  </si>
  <si>
    <t>22U6000004196</t>
  </si>
  <si>
    <t>Christophe</t>
  </si>
  <si>
    <t>Pleau</t>
  </si>
  <si>
    <t>Chénard</t>
  </si>
  <si>
    <t>22U6000004198</t>
  </si>
  <si>
    <t>Jennifer</t>
  </si>
  <si>
    <t>Le Ha</t>
  </si>
  <si>
    <t>22U6000004208</t>
  </si>
  <si>
    <t>Stephan</t>
  </si>
  <si>
    <t>Sperduto</t>
  </si>
  <si>
    <t>22U6000004200</t>
  </si>
  <si>
    <t>Anxhelo</t>
  </si>
  <si>
    <t>Hodo</t>
  </si>
  <si>
    <t>22U6000004202</t>
  </si>
  <si>
    <t xml:space="preserve">Erwan </t>
  </si>
  <si>
    <t>Porpé</t>
  </si>
  <si>
    <t>22U6000004201</t>
  </si>
  <si>
    <t xml:space="preserve">Rebeca </t>
  </si>
  <si>
    <t>Lustosa Oliveira Kruse</t>
  </si>
  <si>
    <t>22U6000004199</t>
  </si>
  <si>
    <t>Maryem</t>
  </si>
  <si>
    <t>Nadi</t>
  </si>
  <si>
    <t>22U6000004204</t>
  </si>
  <si>
    <t>Audrey</t>
  </si>
  <si>
    <t>Déry</t>
  </si>
  <si>
    <t>22U6000004203</t>
  </si>
  <si>
    <t>Gabrielle</t>
  </si>
  <si>
    <t>22U6000004205</t>
  </si>
  <si>
    <t>Parousie</t>
  </si>
  <si>
    <t>Ntangu</t>
  </si>
  <si>
    <t>22U6000004184</t>
  </si>
  <si>
    <t>Guilloma</t>
  </si>
  <si>
    <t>22U6000004206</t>
  </si>
  <si>
    <t>Seyedeh Mahoor</t>
  </si>
  <si>
    <t>Marashi</t>
  </si>
  <si>
    <t>22U6000004209</t>
  </si>
  <si>
    <t>Capucine</t>
  </si>
  <si>
    <t>Gajan</t>
  </si>
  <si>
    <t>22U6000004210</t>
  </si>
  <si>
    <t>Kamal</t>
  </si>
  <si>
    <t>Chiboub</t>
  </si>
  <si>
    <t>22U6000004211</t>
  </si>
  <si>
    <t>Xin Yi</t>
  </si>
  <si>
    <t>Zhao</t>
  </si>
  <si>
    <t>22U6000004213</t>
  </si>
  <si>
    <t>Henni</t>
  </si>
  <si>
    <t>22U6000004214</t>
  </si>
  <si>
    <t>Léanna</t>
  </si>
  <si>
    <t>Berger</t>
  </si>
  <si>
    <t>22U6000004219</t>
  </si>
  <si>
    <t>Simeon Gay</t>
  </si>
  <si>
    <t>Mpundu</t>
  </si>
  <si>
    <t>22U6000004207</t>
  </si>
  <si>
    <t>Isabelle</t>
  </si>
  <si>
    <t>Barsalou</t>
  </si>
  <si>
    <t>22U6000004220</t>
  </si>
  <si>
    <t>Lambert</t>
  </si>
  <si>
    <t>22U6000004212</t>
  </si>
  <si>
    <t>Carine</t>
  </si>
  <si>
    <t>Tchungwe Chokomanie</t>
  </si>
  <si>
    <t>22U6000004218</t>
  </si>
  <si>
    <t>Halleh</t>
  </si>
  <si>
    <t>Ignatius Pezizeneh</t>
  </si>
  <si>
    <t>25-GGC-Etiq HG1</t>
  </si>
  <si>
    <t xml:space="preserve">Patrick </t>
  </si>
  <si>
    <t>Chrétien</t>
  </si>
  <si>
    <t>22u6000004179</t>
  </si>
  <si>
    <t xml:space="preserve">Aymeric </t>
  </si>
  <si>
    <t>Jaffray</t>
  </si>
  <si>
    <t>22u6000004195</t>
  </si>
  <si>
    <t>Laura</t>
  </si>
  <si>
    <t>Terzian</t>
  </si>
  <si>
    <t>22u6000004221</t>
  </si>
  <si>
    <t xml:space="preserve">Redouane </t>
  </si>
  <si>
    <t>Fekir</t>
  </si>
  <si>
    <t>22u6000004222</t>
  </si>
  <si>
    <t xml:space="preserve">Mahmoud </t>
  </si>
  <si>
    <t>Bekhtaoui</t>
  </si>
  <si>
    <t>22u6000004223</t>
  </si>
  <si>
    <t>Simon-Carl</t>
  </si>
  <si>
    <t>Duteau</t>
  </si>
  <si>
    <t>22U6000004217</t>
  </si>
  <si>
    <t>Prisselda Ambre Maida</t>
  </si>
  <si>
    <t>Voltaire</t>
  </si>
  <si>
    <t xml:space="preserve">	22U6000004224</t>
  </si>
  <si>
    <t>Jacob Mikael</t>
  </si>
  <si>
    <t>22U6000004216</t>
  </si>
  <si>
    <t>Kenande</t>
  </si>
  <si>
    <t>Julmice</t>
  </si>
  <si>
    <t>22U6000004215</t>
  </si>
  <si>
    <t xml:space="preserve">Rose </t>
  </si>
  <si>
    <t>22U6000004225</t>
  </si>
  <si>
    <t>Owé</t>
  </si>
  <si>
    <t>Hounsime</t>
  </si>
  <si>
    <t>22U6000004226</t>
  </si>
  <si>
    <t xml:space="preserve">Laurie </t>
  </si>
  <si>
    <t>Fréchette</t>
  </si>
  <si>
    <t>22U6000004229</t>
  </si>
  <si>
    <t>Petit Das</t>
  </si>
  <si>
    <t>22U6000004231</t>
  </si>
  <si>
    <t>Souad</t>
  </si>
  <si>
    <t>Boucherit</t>
  </si>
  <si>
    <t>22U6000004232</t>
  </si>
  <si>
    <t>Lesly</t>
  </si>
  <si>
    <t>Romero Diaz</t>
  </si>
  <si>
    <t>22U6000008220</t>
  </si>
  <si>
    <t>Irene</t>
  </si>
  <si>
    <t>Florestal</t>
  </si>
  <si>
    <t>22U6000002844</t>
  </si>
  <si>
    <t>Blanche-Aurélie</t>
  </si>
  <si>
    <t>Luissier-Gonzalez</t>
  </si>
  <si>
    <t>22U6000004233</t>
  </si>
  <si>
    <t>Berlinsky Raphollo </t>
  </si>
  <si>
    <t>Laurore</t>
  </si>
  <si>
    <t>22U6000004234</t>
  </si>
  <si>
    <t xml:space="preserve">Ange Bledja Edwige </t>
  </si>
  <si>
    <t>Kouassi Kouadio</t>
  </si>
  <si>
    <t>22U6000004228</t>
  </si>
  <si>
    <t>Amal</t>
  </si>
  <si>
    <t>Mechti</t>
  </si>
  <si>
    <t>22U6000004237</t>
  </si>
  <si>
    <t>Freitas-Charland</t>
  </si>
  <si>
    <t>22U6000004236</t>
  </si>
  <si>
    <t>Burkart</t>
  </si>
  <si>
    <t>22U6000004242</t>
  </si>
  <si>
    <t>Maria Leticia</t>
  </si>
  <si>
    <t>Martinez Perez</t>
  </si>
  <si>
    <t>22U6000004240</t>
  </si>
  <si>
    <t>Benryane</t>
  </si>
  <si>
    <t>22U6000004244</t>
  </si>
  <si>
    <t xml:space="preserve">Dharene Lea </t>
  </si>
  <si>
    <t xml:space="preserve">Penuliar </t>
  </si>
  <si>
    <t>22U6000004247</t>
  </si>
  <si>
    <t xml:space="preserve">Muhammed </t>
  </si>
  <si>
    <t>Sahoneh</t>
  </si>
  <si>
    <t>22U6000004241</t>
  </si>
  <si>
    <t>Yazid</t>
  </si>
  <si>
    <t>Boucetta</t>
  </si>
  <si>
    <t>22U6000004251</t>
  </si>
  <si>
    <t>Omar</t>
  </si>
  <si>
    <t>Cervantes</t>
  </si>
  <si>
    <t>22U6000004252</t>
  </si>
  <si>
    <t>Yarneau</t>
  </si>
  <si>
    <t>Lanmafankpotin</t>
  </si>
  <si>
    <t>22U6000004253</t>
  </si>
  <si>
    <t>Lisa</t>
  </si>
  <si>
    <t>Mah</t>
  </si>
  <si>
    <t>22U6000004249</t>
  </si>
  <si>
    <t>Vezeau</t>
  </si>
  <si>
    <t>22U6000004260</t>
  </si>
  <si>
    <t xml:space="preserve">Tai Ran </t>
  </si>
  <si>
    <t>Wu</t>
  </si>
  <si>
    <t>22U6000004254</t>
  </si>
  <si>
    <t>Milabe</t>
  </si>
  <si>
    <t>Lamboni-Doubik</t>
  </si>
  <si>
    <t>22U6000004264</t>
  </si>
  <si>
    <t>Dieng</t>
  </si>
  <si>
    <t>22U6000004258</t>
  </si>
  <si>
    <t xml:space="preserve"> Nima </t>
  </si>
  <si>
    <t>Abdourahman Omar</t>
  </si>
  <si>
    <t>22U6000004255</t>
  </si>
  <si>
    <t>Imane</t>
  </si>
  <si>
    <t>Ada Hanifi</t>
  </si>
  <si>
    <t>22U6000004235</t>
  </si>
  <si>
    <t>Wafaa Mahmoud</t>
  </si>
  <si>
    <t>Osman</t>
  </si>
  <si>
    <t>22U6000004238</t>
  </si>
  <si>
    <t>Natalja Lois</t>
  </si>
  <si>
    <t>Mariazeta</t>
  </si>
  <si>
    <t>22U6000004257</t>
  </si>
  <si>
    <t>Pedro</t>
  </si>
  <si>
    <t>Mikem</t>
  </si>
  <si>
    <t>22U6000004259</t>
  </si>
  <si>
    <t>Emmanuelle</t>
  </si>
  <si>
    <t>Roy Dewar</t>
  </si>
  <si>
    <t>22U6000004262</t>
  </si>
  <si>
    <t>Mykola</t>
  </si>
  <si>
    <t>Kravchenko</t>
  </si>
  <si>
    <t>22U6000004266</t>
  </si>
  <si>
    <t>Pelletier</t>
  </si>
  <si>
    <t>22U6000004268</t>
  </si>
  <si>
    <t xml:space="preserve">Mohamed Elafif </t>
  </si>
  <si>
    <t>Chouikh</t>
  </si>
  <si>
    <t>22U6000004269</t>
  </si>
  <si>
    <t>Elsa</t>
  </si>
  <si>
    <t>Sauvanet</t>
  </si>
  <si>
    <t>ADC Chambly Remillard</t>
  </si>
  <si>
    <t>22U6000004250</t>
  </si>
  <si>
    <t>Janvi</t>
  </si>
  <si>
    <t>Kachhadiya</t>
  </si>
  <si>
    <t>22U6000004270</t>
  </si>
  <si>
    <t xml:space="preserve">Abdelrahmane </t>
  </si>
  <si>
    <t>Hariti</t>
  </si>
  <si>
    <t>22U6000004271</t>
  </si>
  <si>
    <t>Manija</t>
  </si>
  <si>
    <t>Hakimi</t>
  </si>
  <si>
    <t>22U6000004274</t>
  </si>
  <si>
    <t>Oguzhan</t>
  </si>
  <si>
    <t>Yuksel</t>
  </si>
  <si>
    <t>22U6000004277</t>
  </si>
  <si>
    <t>Awa Makhtar</t>
  </si>
  <si>
    <t>22U6000004276</t>
  </si>
  <si>
    <t>Benloulid</t>
  </si>
  <si>
    <t>22U6000004275</t>
  </si>
  <si>
    <t>Daoud</t>
  </si>
  <si>
    <t>22U6000004273</t>
  </si>
  <si>
    <t>Eloise</t>
  </si>
  <si>
    <t>Shaw Duval</t>
  </si>
  <si>
    <t>22U6000004267</t>
  </si>
  <si>
    <t>Maella</t>
  </si>
  <si>
    <t>Fortin</t>
  </si>
  <si>
    <t>22U6000004283</t>
  </si>
  <si>
    <t>Prianka</t>
  </si>
  <si>
    <t>Taggar</t>
  </si>
  <si>
    <t>22U6000004285</t>
  </si>
  <si>
    <t xml:space="preserve"> Imane </t>
  </si>
  <si>
    <t>Tizeggaghine</t>
  </si>
  <si>
    <t>22U6000004292</t>
  </si>
  <si>
    <t>Mahatigué</t>
  </si>
  <si>
    <t>Tounkara</t>
  </si>
  <si>
    <t>22U6000004296</t>
  </si>
  <si>
    <t>Iprahim</t>
  </si>
  <si>
    <t>Tutuncu</t>
  </si>
  <si>
    <t>ADC Des Laurentides Lacasse</t>
  </si>
  <si>
    <t>22U6000003792</t>
  </si>
  <si>
    <t>Fatoumata Diaraye</t>
  </si>
  <si>
    <t>22U6000004287</t>
  </si>
  <si>
    <t>Enzo</t>
  </si>
  <si>
    <t>St-Louis</t>
  </si>
  <si>
    <t>22U6000004286</t>
  </si>
  <si>
    <t>Emilia</t>
  </si>
  <si>
    <t>Andrieux</t>
  </si>
  <si>
    <t>Aya</t>
  </si>
  <si>
    <t>Bouhaja</t>
  </si>
  <si>
    <t>22U6000004294</t>
  </si>
  <si>
    <t xml:space="preserve">Maude </t>
  </si>
  <si>
    <t>Vadeboncoeur</t>
  </si>
  <si>
    <t>22U6000004295</t>
  </si>
  <si>
    <t>Grama</t>
  </si>
  <si>
    <t>22U6000004293</t>
  </si>
  <si>
    <t>Aziza</t>
  </si>
  <si>
    <t>Mehry</t>
  </si>
  <si>
    <t>22U6000004298</t>
  </si>
  <si>
    <t xml:space="preserve">Oukacha </t>
  </si>
  <si>
    <t>Ghouraf</t>
  </si>
  <si>
    <t>22U6000004299</t>
  </si>
  <si>
    <t>Dizi Dizietele</t>
  </si>
  <si>
    <t> Kiyambu</t>
  </si>
  <si>
    <t>22U6000004302</t>
  </si>
  <si>
    <t xml:space="preserve">Bastien </t>
  </si>
  <si>
    <t>Montour-Benoit</t>
  </si>
  <si>
    <t>22U6000004303</t>
  </si>
  <si>
    <t xml:space="preserve">Mélanie </t>
  </si>
  <si>
    <t>L'Herbier</t>
  </si>
  <si>
    <t>22U6000004305</t>
  </si>
  <si>
    <t xml:space="preserve">Abderraouf </t>
  </si>
  <si>
    <t xml:space="preserve"> Aouadi</t>
  </si>
  <si>
    <t>22U6000004304</t>
  </si>
  <si>
    <t xml:space="preserve">Pierre </t>
  </si>
  <si>
    <t>Bourassa</t>
  </si>
  <si>
    <t>22U6000004306</t>
  </si>
  <si>
    <t>Lila Sandrine Alice</t>
  </si>
  <si>
    <t>Jegousso</t>
  </si>
  <si>
    <t>22U6000004308</t>
  </si>
  <si>
    <t>Adam</t>
  </si>
  <si>
    <t>Elhassani</t>
  </si>
  <si>
    <t>22U6000004309</t>
  </si>
  <si>
    <t xml:space="preserve">Fatimata </t>
  </si>
  <si>
    <t>22U6000004310</t>
  </si>
  <si>
    <t> Mridul</t>
  </si>
  <si>
    <t xml:space="preserve">Merieme </t>
  </si>
  <si>
    <t>Bechar</t>
  </si>
  <si>
    <t>22U6000004290</t>
  </si>
  <si>
    <t xml:space="preserve">Michele Emmanuelle </t>
  </si>
  <si>
    <t>Philogene</t>
  </si>
  <si>
    <t>22U6000004288</t>
  </si>
  <si>
    <t>Roumiana</t>
  </si>
  <si>
    <t>Haralampieva</t>
  </si>
  <si>
    <t>22U6000004300</t>
  </si>
  <si>
    <t>Alexandre</t>
  </si>
  <si>
    <t>Hébert-Chevalier</t>
  </si>
  <si>
    <t>22U6000004301</t>
  </si>
  <si>
    <t>William</t>
  </si>
  <si>
    <t>Kriger</t>
  </si>
  <si>
    <t>22U6000004297</t>
  </si>
  <si>
    <t>Yanzhi</t>
  </si>
  <si>
    <t>Miao</t>
  </si>
  <si>
    <t>22U6000004307</t>
  </si>
  <si>
    <t>Almemar</t>
  </si>
  <si>
    <t>22U6000004312</t>
  </si>
  <si>
    <t xml:space="preserve">Christelle </t>
  </si>
  <si>
    <t>Vertus</t>
  </si>
  <si>
    <t>ADC Cousineau promenade</t>
  </si>
  <si>
    <t>Date Suivi de formation reçu</t>
  </si>
  <si>
    <t>22U6000004313</t>
  </si>
  <si>
    <t xml:space="preserve"> Suha </t>
  </si>
  <si>
    <t>Makhoul</t>
  </si>
  <si>
    <t>22U6000004317</t>
  </si>
  <si>
    <t>Jean Chretien</t>
  </si>
  <si>
    <t>Luyeye Nzonzi</t>
  </si>
  <si>
    <t>22U6000004320</t>
  </si>
  <si>
    <t xml:space="preserve">Patrice </t>
  </si>
  <si>
    <t>22U6000004322</t>
  </si>
  <si>
    <t xml:space="preserve">Brahim </t>
  </si>
  <si>
    <t>22U6000004324</t>
  </si>
  <si>
    <t xml:space="preserve">Lucas </t>
  </si>
  <si>
    <t>Clement</t>
  </si>
  <si>
    <t>22U6000004319</t>
  </si>
  <si>
    <t>Montigné</t>
  </si>
  <si>
    <t>22U6000004327</t>
  </si>
  <si>
    <t xml:space="preserve">Awa </t>
  </si>
  <si>
    <t>22U6000004332</t>
  </si>
  <si>
    <t xml:space="preserve">Ariane </t>
  </si>
  <si>
    <t>Nadon</t>
  </si>
  <si>
    <t>22U6000004328</t>
  </si>
  <si>
    <t xml:space="preserve">Franck Andre Joseph </t>
  </si>
  <si>
    <t>Dupuis</t>
  </si>
  <si>
    <t>22U6000004329</t>
  </si>
  <si>
    <t>Ana Filomena</t>
  </si>
  <si>
    <t>De Padua E Seita Roessli</t>
  </si>
  <si>
    <t>22U6000004333</t>
  </si>
  <si>
    <t>Lamadrid</t>
  </si>
  <si>
    <t>22U6000004337</t>
  </si>
  <si>
    <t xml:space="preserve">Brittany </t>
  </si>
  <si>
    <t>Tordesillas</t>
  </si>
  <si>
    <t>22U6000004338</t>
  </si>
  <si>
    <t xml:space="preserve">Marie Nadia </t>
  </si>
  <si>
    <t>Exil</t>
  </si>
  <si>
    <t>22U6000004335</t>
  </si>
  <si>
    <t xml:space="preserve">Nadia </t>
  </si>
  <si>
    <t>Broster</t>
  </si>
  <si>
    <t>22U6000004339</t>
  </si>
  <si>
    <t>Jetté</t>
  </si>
  <si>
    <t>22U6000008068</t>
  </si>
  <si>
    <t>22U6000004334</t>
  </si>
  <si>
    <t xml:space="preserve">Richard Miguel Arnau </t>
  </si>
  <si>
    <t>Eboumbou Eboumbou</t>
  </si>
  <si>
    <t>22U6000004341</t>
  </si>
  <si>
    <t xml:space="preserve">Imane </t>
  </si>
  <si>
    <t>Mguil</t>
  </si>
  <si>
    <t>22U6000004342</t>
  </si>
  <si>
    <t>Bardaxoglou</t>
  </si>
  <si>
    <t>22U6000004345</t>
  </si>
  <si>
    <t xml:space="preserve"> Cheker </t>
  </si>
  <si>
    <t>Rhayem</t>
  </si>
  <si>
    <t>22U6000004346</t>
  </si>
  <si>
    <t>Elizabeth</t>
  </si>
  <si>
    <t>Tiol Rivera</t>
  </si>
  <si>
    <t>22U6000004347</t>
  </si>
  <si>
    <t>Charles</t>
  </si>
  <si>
    <t>De La Mata</t>
  </si>
  <si>
    <t>Outaiba</t>
  </si>
  <si>
    <t>Badreddine</t>
  </si>
  <si>
    <t>Total général</t>
  </si>
  <si>
    <t>Nombre de Poste</t>
  </si>
  <si>
    <t>22U6000004350</t>
  </si>
  <si>
    <t xml:space="preserve">Soumia </t>
  </si>
  <si>
    <t>Khabzagua</t>
  </si>
  <si>
    <t>22U6000004351</t>
  </si>
  <si>
    <t xml:space="preserve">Erika Yamileth </t>
  </si>
  <si>
    <t>Gonzalez Ortiz</t>
  </si>
  <si>
    <t>22U6000004352</t>
  </si>
  <si>
    <t>Paillant</t>
  </si>
  <si>
    <t>22U6000004353</t>
  </si>
  <si>
    <t xml:space="preserve">Gloria </t>
  </si>
  <si>
    <t>Dzhenkova</t>
  </si>
  <si>
    <t xml:space="preserve">	22U6000004356</t>
  </si>
  <si>
    <t>Yvrose</t>
  </si>
  <si>
    <t>Aristide</t>
  </si>
  <si>
    <t xml:space="preserve">	22U6000004357</t>
  </si>
  <si>
    <t xml:space="preserve">Maurice Herve Rohan Matthew </t>
  </si>
  <si>
    <t>Rosse</t>
  </si>
  <si>
    <t xml:space="preserve">	22U6000004358</t>
  </si>
  <si>
    <t xml:space="preserve">Mohammed </t>
  </si>
  <si>
    <t>Ghaimy</t>
  </si>
  <si>
    <t>22U6000004343</t>
  </si>
  <si>
    <t>Mirabel</t>
  </si>
  <si>
    <t>Neveu</t>
  </si>
  <si>
    <t>22U6000004355</t>
  </si>
  <si>
    <t xml:space="preserve">Jadia </t>
  </si>
  <si>
    <t>Carufel-Laviolette</t>
  </si>
  <si>
    <t>Technicienne en relations de travail et gestion des données</t>
  </si>
  <si>
    <t>22U6000004361</t>
  </si>
  <si>
    <t>Valérie</t>
  </si>
  <si>
    <t>Dignard</t>
  </si>
  <si>
    <t>22U6000004359</t>
  </si>
  <si>
    <t xml:space="preserve">Coralie </t>
  </si>
  <si>
    <t>Chartrand</t>
  </si>
  <si>
    <t>22U6000004364</t>
  </si>
  <si>
    <t xml:space="preserve">Desire </t>
  </si>
  <si>
    <t>Tuyishime</t>
  </si>
  <si>
    <t>22U6000004367</t>
  </si>
  <si>
    <t>Muthui</t>
  </si>
  <si>
    <t>Mureithi</t>
  </si>
  <si>
    <t>Hany</t>
  </si>
  <si>
    <t>22U6000004370</t>
  </si>
  <si>
    <t>Aline</t>
  </si>
  <si>
    <t>Kanj</t>
  </si>
  <si>
    <t>22U6000004369</t>
  </si>
  <si>
    <t xml:space="preserve">Rolando Alfredo </t>
  </si>
  <si>
    <t>Parra Laya</t>
  </si>
  <si>
    <t>22U6000004375</t>
  </si>
  <si>
    <t xml:space="preserve">Sarah </t>
  </si>
  <si>
    <t>Kolatschek</t>
  </si>
  <si>
    <t>Bibata</t>
  </si>
  <si>
    <t>Tinni Boureima</t>
  </si>
  <si>
    <t>22U6000004378</t>
  </si>
  <si>
    <t xml:space="preserve"> Fatma </t>
  </si>
  <si>
    <t xml:space="preserve"> Riffi</t>
  </si>
  <si>
    <t>22U6000004379</t>
  </si>
  <si>
    <t xml:space="preserve">Karina </t>
  </si>
  <si>
    <t xml:space="preserve"> Ellzy-Goyette</t>
  </si>
  <si>
    <t>22U6000004380</t>
  </si>
  <si>
    <t xml:space="preserve"> Jeisson </t>
  </si>
  <si>
    <t>Ferrin Duque</t>
  </si>
  <si>
    <t>22U6000004381</t>
  </si>
  <si>
    <t>Ramtha Elias</t>
  </si>
  <si>
    <t>22U6000004388</t>
  </si>
  <si>
    <t>Amina Laetitia</t>
  </si>
  <si>
    <t>Sy</t>
  </si>
  <si>
    <t>22U6000004385</t>
  </si>
  <si>
    <t>Fella</t>
  </si>
  <si>
    <t>Maloufi</t>
  </si>
  <si>
    <t>22U6000004382</t>
  </si>
  <si>
    <t xml:space="preserve">Fatiha </t>
  </si>
  <si>
    <t>Ait Belkacem</t>
  </si>
  <si>
    <t>22U6000004383</t>
  </si>
  <si>
    <t xml:space="preserve">Esmanur </t>
  </si>
  <si>
    <t>Kesmen</t>
  </si>
  <si>
    <t>22U6000004389</t>
  </si>
  <si>
    <t xml:space="preserve">Rashid </t>
  </si>
  <si>
    <t>Desaubin</t>
  </si>
  <si>
    <t>22U6000004391</t>
  </si>
  <si>
    <t xml:space="preserve">Madeleine Mundanga </t>
  </si>
  <si>
    <t>Sidiki</t>
  </si>
  <si>
    <t>22U6000004392</t>
  </si>
  <si>
    <t xml:space="preserve">Hajer </t>
  </si>
  <si>
    <t>22U6000004263</t>
  </si>
  <si>
    <t xml:space="preserve">Kahina </t>
  </si>
  <si>
    <t>Tahi</t>
  </si>
  <si>
    <t>22U6000004390</t>
  </si>
  <si>
    <t>Jennifer Lynda</t>
  </si>
  <si>
    <t>Motsem Nzagobe</t>
  </si>
  <si>
    <t>22U6000004393</t>
  </si>
  <si>
    <t>Fatoumata Gnama</t>
  </si>
  <si>
    <t>Conde</t>
  </si>
  <si>
    <t>22U6000004387</t>
  </si>
  <si>
    <t>Alexandre Louis Rene</t>
  </si>
  <si>
    <t>Jerome</t>
  </si>
  <si>
    <t>22U6000004386</t>
  </si>
  <si>
    <t>Hadbaa</t>
  </si>
  <si>
    <t>Khourie</t>
  </si>
  <si>
    <t>22U6000004399</t>
  </si>
  <si>
    <t>Cardinal</t>
  </si>
  <si>
    <t>22U6000004397</t>
  </si>
  <si>
    <t>Neil</t>
  </si>
  <si>
    <t>Samy Chiali</t>
  </si>
  <si>
    <t>22U6000004405</t>
  </si>
  <si>
    <t>Atikatou</t>
  </si>
  <si>
    <t>Allassani</t>
  </si>
  <si>
    <t>22U6000004406</t>
  </si>
  <si>
    <t>Yacine</t>
  </si>
  <si>
    <t>Ouatas</t>
  </si>
  <si>
    <t>22U6000004402</t>
  </si>
  <si>
    <t>Diego</t>
  </si>
  <si>
    <t>22U6000004400</t>
  </si>
  <si>
    <t>Saba</t>
  </si>
  <si>
    <t>Behzadi Moghaddam</t>
  </si>
  <si>
    <t>22U6000004396</t>
  </si>
  <si>
    <t>Alexie</t>
  </si>
  <si>
    <t>Petrin-desjardins</t>
  </si>
  <si>
    <t>22U6000004407</t>
  </si>
  <si>
    <t>Hasan</t>
  </si>
  <si>
    <t>Umut</t>
  </si>
  <si>
    <t>22U6000004403</t>
  </si>
  <si>
    <t>Amoura</t>
  </si>
  <si>
    <t>22U6000004398</t>
  </si>
  <si>
    <t>Hadir</t>
  </si>
  <si>
    <t>22U5000008400</t>
  </si>
  <si>
    <t>Diraa</t>
  </si>
  <si>
    <t>22U6000004409</t>
  </si>
  <si>
    <t>Mariem</t>
  </si>
  <si>
    <t>Abid</t>
  </si>
  <si>
    <t>Légende :</t>
  </si>
  <si>
    <t>22U6000004412</t>
  </si>
  <si>
    <t>Zeerom</t>
  </si>
  <si>
    <t>22U6000004414</t>
  </si>
  <si>
    <t>Plaiu</t>
  </si>
  <si>
    <t>22U6000004416</t>
  </si>
  <si>
    <t>Luis Ariel</t>
  </si>
  <si>
    <t>Vazquez Rodriguez</t>
  </si>
  <si>
    <t>Larisa</t>
  </si>
  <si>
    <t>arret travail</t>
  </si>
  <si>
    <t>22U6000004413</t>
  </si>
  <si>
    <t xml:space="preserve">Ines </t>
  </si>
  <si>
    <t>Quême</t>
  </si>
  <si>
    <t>22U6000004417</t>
  </si>
  <si>
    <t>Jocelyne</t>
  </si>
  <si>
    <t>Dejoux</t>
  </si>
  <si>
    <t>22u6000004418</t>
  </si>
  <si>
    <t>Veronica</t>
  </si>
  <si>
    <t>Sullivan-Rodriguez</t>
  </si>
  <si>
    <t>22u6000004419</t>
  </si>
  <si>
    <t>Lapierre</t>
  </si>
  <si>
    <t>22u6000004420</t>
  </si>
  <si>
    <t>Boubaker</t>
  </si>
  <si>
    <t>Bernouk</t>
  </si>
  <si>
    <t>22U6000004423</t>
  </si>
  <si>
    <t>Cassey</t>
  </si>
  <si>
    <t>Phaneuf Croteau</t>
  </si>
  <si>
    <t>22U6000004422</t>
  </si>
  <si>
    <t>Vadnais</t>
  </si>
  <si>
    <t>22U6000004374</t>
  </si>
  <si>
    <t>22U6000004348</t>
  </si>
  <si>
    <t>22U6000004330</t>
  </si>
  <si>
    <t>Elisabeth</t>
  </si>
  <si>
    <t>Provost</t>
  </si>
  <si>
    <t>Samuel</t>
  </si>
  <si>
    <t>Mathieu</t>
  </si>
  <si>
    <t>Samir</t>
  </si>
  <si>
    <t>Chikhi</t>
  </si>
  <si>
    <t>Myriam</t>
  </si>
  <si>
    <t>Abed</t>
  </si>
  <si>
    <t>Diane</t>
  </si>
  <si>
    <t>Rachida</t>
  </si>
  <si>
    <t>Barry</t>
  </si>
  <si>
    <t>Nguyen</t>
  </si>
  <si>
    <t>Angela</t>
  </si>
  <si>
    <t>Charlotte</t>
  </si>
  <si>
    <t>Cherif</t>
  </si>
  <si>
    <t>Mathurin</t>
  </si>
  <si>
    <t>Garleine</t>
  </si>
  <si>
    <t>Rodriguez</t>
  </si>
  <si>
    <t>Said</t>
  </si>
  <si>
    <t>Renaud</t>
  </si>
  <si>
    <t>Edwine</t>
  </si>
  <si>
    <t>Ait Ouazzou</t>
  </si>
  <si>
    <t>Vargas Mozo</t>
  </si>
  <si>
    <t>Amegan</t>
  </si>
  <si>
    <t>Judith</t>
  </si>
  <si>
    <t>Lherisson</t>
  </si>
  <si>
    <t>22U5000008348</t>
  </si>
  <si>
    <t>Marie-Michèle</t>
  </si>
  <si>
    <t>Douce</t>
  </si>
  <si>
    <t>Yanet</t>
  </si>
  <si>
    <t>Martinez</t>
  </si>
  <si>
    <t>Chniouli</t>
  </si>
  <si>
    <t>Grace</t>
  </si>
  <si>
    <t>Tetyana</t>
  </si>
  <si>
    <t>Bekar</t>
  </si>
  <si>
    <t>Wanga Epse</t>
  </si>
  <si>
    <t>Sameh</t>
  </si>
  <si>
    <t>Gnamba</t>
  </si>
  <si>
    <t>Bennacer</t>
  </si>
  <si>
    <t>Gagnon</t>
  </si>
  <si>
    <t>22U6000000709</t>
  </si>
  <si>
    <t>Dubuc</t>
  </si>
  <si>
    <t>Allard</t>
  </si>
  <si>
    <t>Cote</t>
  </si>
  <si>
    <t>Garcia</t>
  </si>
  <si>
    <t>Helene</t>
  </si>
  <si>
    <t>Venturin</t>
  </si>
  <si>
    <t>Julia</t>
  </si>
  <si>
    <t>Marion</t>
  </si>
  <si>
    <t>Desjardins</t>
  </si>
  <si>
    <t>Daigle</t>
  </si>
  <si>
    <t>Laporte</t>
  </si>
  <si>
    <t>Alyson</t>
  </si>
  <si>
    <t>Julio Cesar</t>
  </si>
  <si>
    <t>Yasmine</t>
  </si>
  <si>
    <t>Chretien</t>
  </si>
  <si>
    <t>22U6000008125</t>
  </si>
  <si>
    <t>Frantzy</t>
  </si>
  <si>
    <t>Halima</t>
  </si>
  <si>
    <t>Zineb</t>
  </si>
  <si>
    <t>Loraine</t>
  </si>
  <si>
    <t>Gagné</t>
  </si>
  <si>
    <t>Ilyass</t>
  </si>
  <si>
    <t>22U6000003967</t>
  </si>
  <si>
    <t>22U6000003996</t>
  </si>
  <si>
    <t>Abdellotif</t>
  </si>
  <si>
    <t>Volodymyr</t>
  </si>
  <si>
    <t>Asmaa</t>
  </si>
  <si>
    <t>Lina</t>
  </si>
  <si>
    <t>Gilbert</t>
  </si>
  <si>
    <t>22U6000004424</t>
  </si>
  <si>
    <t>22U6000004427</t>
  </si>
  <si>
    <t>Tsapdong Djoufack</t>
  </si>
  <si>
    <t>22U6000004428</t>
  </si>
  <si>
    <t>Elani</t>
  </si>
  <si>
    <t>Majewski</t>
  </si>
  <si>
    <t>22U6000004426</t>
  </si>
  <si>
    <t>Habachi</t>
  </si>
  <si>
    <t>Chouaib</t>
  </si>
  <si>
    <t>22u6000004430</t>
  </si>
  <si>
    <t xml:space="preserve">Johanna </t>
  </si>
  <si>
    <t>Cassildé</t>
  </si>
  <si>
    <t>22U6000004431</t>
  </si>
  <si>
    <t>Eloann</t>
  </si>
  <si>
    <t>Morenau</t>
  </si>
  <si>
    <t>22U6000004433</t>
  </si>
  <si>
    <t>Jose</t>
  </si>
  <si>
    <t>Quijada</t>
  </si>
  <si>
    <t>22U6000004436</t>
  </si>
  <si>
    <t>Mekennang Ymele</t>
  </si>
  <si>
    <t>22u6000004437</t>
  </si>
  <si>
    <t xml:space="preserve">Michel </t>
  </si>
  <si>
    <t>Joao Pedro</t>
  </si>
  <si>
    <t>22u6000004439</t>
  </si>
  <si>
    <t>Ahmad</t>
  </si>
  <si>
    <t>Obied</t>
  </si>
  <si>
    <t>marsan</t>
  </si>
  <si>
    <t xml:space="preserve">honore </t>
  </si>
  <si>
    <t>Mukanga</t>
  </si>
  <si>
    <t>22U6000004441</t>
  </si>
  <si>
    <t>Nfoume Ella</t>
  </si>
  <si>
    <t>22U6000004440</t>
  </si>
  <si>
    <t xml:space="preserve">Carl </t>
  </si>
  <si>
    <t>Gaudreault</t>
  </si>
  <si>
    <t>22U5000008369 </t>
  </si>
  <si>
    <t>Monteuse</t>
  </si>
  <si>
    <t>22U6000004452</t>
  </si>
  <si>
    <t xml:space="preserve">Oriane </t>
  </si>
  <si>
    <t xml:space="preserve">Xavier </t>
  </si>
  <si>
    <t>Lefort</t>
  </si>
  <si>
    <t>Laurin</t>
  </si>
  <si>
    <t>22U6000004457</t>
  </si>
  <si>
    <t>Baya</t>
  </si>
  <si>
    <t>Babaddoun</t>
  </si>
  <si>
    <t>22U6000004455</t>
  </si>
  <si>
    <t>Poudrette</t>
  </si>
  <si>
    <t>22U6000004453</t>
  </si>
  <si>
    <t>Kangui</t>
  </si>
  <si>
    <t>22U6000004454</t>
  </si>
  <si>
    <t xml:space="preserve">Jack </t>
  </si>
  <si>
    <t>Karanta</t>
  </si>
  <si>
    <t>*Les gestionnaires ne sont intégrés dans les décomptes</t>
  </si>
  <si>
    <t>22U6000004456</t>
  </si>
  <si>
    <t>Mraiagh</t>
  </si>
  <si>
    <t>22U6000004463</t>
  </si>
  <si>
    <t>El Harati El Amri</t>
  </si>
  <si>
    <t>22U6000004465</t>
  </si>
  <si>
    <t>22U6000004467</t>
  </si>
  <si>
    <t>Hoang Vu</t>
  </si>
  <si>
    <t>22U6000004470</t>
  </si>
  <si>
    <t>Wais</t>
  </si>
  <si>
    <t>22U6000004474</t>
  </si>
  <si>
    <t>22U6000004469</t>
  </si>
  <si>
    <t>Escriu</t>
  </si>
  <si>
    <t>22U6000004471</t>
  </si>
  <si>
    <t>Eliazard</t>
  </si>
  <si>
    <t>22U6000004464</t>
  </si>
  <si>
    <t>22U6000004473</t>
  </si>
  <si>
    <t>Karelle</t>
  </si>
  <si>
    <t>Boudreault</t>
  </si>
  <si>
    <t>Étiqueteuse electro</t>
  </si>
  <si>
    <t>22U6000004476</t>
  </si>
  <si>
    <t>Bouhadda</t>
  </si>
  <si>
    <t>22U6000004478</t>
  </si>
  <si>
    <t>Chauca Zambralo</t>
  </si>
  <si>
    <t>Bien aime</t>
  </si>
  <si>
    <t>22U6000004479</t>
  </si>
  <si>
    <t>El mrabet</t>
  </si>
  <si>
    <t xml:space="preserve">Thomas </t>
  </si>
  <si>
    <t>22U6000004480</t>
  </si>
  <si>
    <t>Annabelle Prudence</t>
  </si>
  <si>
    <t>Kouam</t>
  </si>
  <si>
    <t>22U6000004450</t>
  </si>
  <si>
    <t xml:space="preserve"> Marthe Vianney</t>
  </si>
  <si>
    <t>22U6000004505 </t>
  </si>
  <si>
    <t xml:space="preserve">Anthony </t>
  </si>
  <si>
    <t>22U6000004502</t>
  </si>
  <si>
    <t>22U6000004506 </t>
  </si>
  <si>
    <t xml:space="preserve">Guy </t>
  </si>
  <si>
    <t>22U6000004504</t>
  </si>
  <si>
    <t>Gabriel Odimba</t>
  </si>
  <si>
    <t>Koy</t>
  </si>
  <si>
    <t>ENTRETIEN MÉNAGER</t>
  </si>
  <si>
    <t>non reçu délai &gt; 10 jours</t>
  </si>
  <si>
    <t>non reçu délai &lt; 10 jours</t>
  </si>
  <si>
    <t>rendu mais délai &gt; 10 jours</t>
  </si>
  <si>
    <t>rendu délai &lt; 10 jours</t>
  </si>
  <si>
    <t>22U6000004499</t>
  </si>
  <si>
    <t>Kano</t>
  </si>
  <si>
    <t>22U6000004491</t>
  </si>
  <si>
    <t>Balthazar</t>
  </si>
  <si>
    <t>Ballad</t>
  </si>
  <si>
    <t>22U6000004490</t>
  </si>
  <si>
    <t xml:space="preserve">Ursula </t>
  </si>
  <si>
    <t>22U6000004497</t>
  </si>
  <si>
    <t>Chrsitiane</t>
  </si>
  <si>
    <t>22U6000004495</t>
  </si>
  <si>
    <t>Guimbi</t>
  </si>
  <si>
    <t>22U6000004509</t>
  </si>
  <si>
    <t>Luther</t>
  </si>
  <si>
    <t>22U6000004508</t>
  </si>
  <si>
    <t>Masrour</t>
  </si>
  <si>
    <t>22U6000004507</t>
  </si>
  <si>
    <t>Mbomba Matuku</t>
  </si>
  <si>
    <t>22U6000004510</t>
  </si>
  <si>
    <t>Nachida</t>
  </si>
  <si>
    <t>Sidi Ben Ali</t>
  </si>
  <si>
    <t>22U6000004512</t>
  </si>
  <si>
    <t>Kelly Mike</t>
  </si>
  <si>
    <t>Dorcelus</t>
  </si>
  <si>
    <t>22U6000004514</t>
  </si>
  <si>
    <t>Venice</t>
  </si>
  <si>
    <t>Abella Lavia</t>
  </si>
  <si>
    <t>Henriette</t>
  </si>
  <si>
    <t>Balza Haussavou</t>
  </si>
  <si>
    <t>22U6000004517</t>
  </si>
  <si>
    <t>Jagbir</t>
  </si>
  <si>
    <t>22U6000004516</t>
  </si>
  <si>
    <t>Traboulsi</t>
  </si>
  <si>
    <t>22U6000008256</t>
  </si>
  <si>
    <t>Marie-Launa</t>
  </si>
  <si>
    <t xml:space="preserve">Adeline </t>
  </si>
  <si>
    <t>Erich</t>
  </si>
  <si>
    <t>Mizuno</t>
  </si>
  <si>
    <t xml:space="preserve">22U6000004445 </t>
  </si>
  <si>
    <t>22U6000008438</t>
  </si>
  <si>
    <t>22U6000004526</t>
  </si>
  <si>
    <t>Verreault</t>
  </si>
  <si>
    <t>22U6000004521</t>
  </si>
  <si>
    <t>Fiora</t>
  </si>
  <si>
    <t>22U6000004529</t>
  </si>
  <si>
    <t>Zahoua</t>
  </si>
  <si>
    <t>ADC Greenfield Park</t>
  </si>
  <si>
    <t>22U6000004530</t>
  </si>
  <si>
    <t>Yunus Samil</t>
  </si>
  <si>
    <t>Tufekci</t>
  </si>
  <si>
    <t>22U6000004533</t>
  </si>
  <si>
    <t>Raziah</t>
  </si>
  <si>
    <t>Sultani</t>
  </si>
  <si>
    <t>22U6000004531</t>
  </si>
  <si>
    <t>Lorice Ann</t>
  </si>
  <si>
    <t>22U6000004537</t>
  </si>
  <si>
    <t>Ericka</t>
  </si>
  <si>
    <t>Diaz</t>
  </si>
  <si>
    <t>Pierre Leonel</t>
  </si>
  <si>
    <t>Dorvil</t>
  </si>
  <si>
    <t>22U6000004539</t>
  </si>
  <si>
    <t>22U6000004544</t>
  </si>
  <si>
    <t>Mehdi Ibrahim</t>
  </si>
  <si>
    <t>Bekri</t>
  </si>
  <si>
    <t>22U6000004545</t>
  </si>
  <si>
    <t>Cassiope</t>
  </si>
  <si>
    <t>Decarie</t>
  </si>
  <si>
    <t>22U6000004547</t>
  </si>
  <si>
    <t>Ayman</t>
  </si>
  <si>
    <t>Al Zabadi</t>
  </si>
  <si>
    <t>22U6000004546</t>
  </si>
  <si>
    <t>Mirza</t>
  </si>
  <si>
    <t>Munaza</t>
  </si>
  <si>
    <t>22U6000004548</t>
  </si>
  <si>
    <t>Brantuo</t>
  </si>
  <si>
    <t>Superviseur</t>
  </si>
  <si>
    <t>22U6000004552</t>
  </si>
  <si>
    <t>22U6000004551</t>
  </si>
  <si>
    <t>Aleid</t>
  </si>
  <si>
    <t>22U6000003575 </t>
  </si>
  <si>
    <t>Guillen</t>
  </si>
  <si>
    <t>22U6000004557</t>
  </si>
  <si>
    <t>Yassine Ahmed</t>
  </si>
  <si>
    <t>Baccae</t>
  </si>
  <si>
    <t>22U6000004553</t>
  </si>
  <si>
    <t>Nafissa</t>
  </si>
  <si>
    <t>Magby Mansouri</t>
  </si>
  <si>
    <t>22U6000004555</t>
  </si>
  <si>
    <t>Nashed</t>
  </si>
  <si>
    <t>22U6000004550</t>
  </si>
  <si>
    <t>Fadhel</t>
  </si>
  <si>
    <t>Lassouad</t>
  </si>
  <si>
    <t>22U6000004554</t>
  </si>
  <si>
    <t>Sefik</t>
  </si>
  <si>
    <t>Nuhanovic</t>
  </si>
  <si>
    <t>22U6000004556</t>
  </si>
  <si>
    <t>Julio Alexander</t>
  </si>
  <si>
    <t>22U6000004562</t>
  </si>
  <si>
    <t>Belkabir</t>
  </si>
  <si>
    <t>Marie Nicole</t>
  </si>
  <si>
    <t>Dorsainville</t>
  </si>
  <si>
    <t>Guevani</t>
  </si>
  <si>
    <t>Massombo</t>
  </si>
  <si>
    <t xml:space="preserve">Alyssa </t>
  </si>
  <si>
    <t>Bellevue</t>
  </si>
  <si>
    <t>ADC Des Oiseaux</t>
  </si>
  <si>
    <t>Stanley</t>
  </si>
  <si>
    <t xml:space="preserve">22U6000004563 </t>
  </si>
  <si>
    <t>22U6000004566</t>
  </si>
  <si>
    <t>Hakim</t>
  </si>
  <si>
    <t>22U6000004568</t>
  </si>
  <si>
    <t>Ianne</t>
  </si>
  <si>
    <t>22U6000004569</t>
  </si>
  <si>
    <t>Germaine</t>
  </si>
  <si>
    <t>Yorot Gban</t>
  </si>
  <si>
    <t>22U6000004570</t>
  </si>
  <si>
    <t>Boulanoire</t>
  </si>
  <si>
    <t>Gbar</t>
  </si>
  <si>
    <t>Rahmouni</t>
  </si>
  <si>
    <t>22U6000004572</t>
  </si>
  <si>
    <t>Cartaya</t>
  </si>
  <si>
    <t>Eni Hanani</t>
  </si>
  <si>
    <t>22U6000004573</t>
  </si>
  <si>
    <t>Bensaada</t>
  </si>
  <si>
    <t>22U6000004575</t>
  </si>
  <si>
    <t>Verville</t>
  </si>
  <si>
    <t>22U6000004574</t>
  </si>
  <si>
    <t>Yasemin</t>
  </si>
  <si>
    <t>Boduroglu</t>
  </si>
  <si>
    <t>22U6000004576</t>
  </si>
  <si>
    <t>Genesis Zadira</t>
  </si>
  <si>
    <t>Leiva Lopez</t>
  </si>
  <si>
    <t>22U6000004577</t>
  </si>
  <si>
    <t>Zhe</t>
  </si>
  <si>
    <t>Pan</t>
  </si>
  <si>
    <t xml:space="preserve">Rachid </t>
  </si>
  <si>
    <t>Oukoulou</t>
  </si>
  <si>
    <t xml:space="preserve">Zineb </t>
  </si>
  <si>
    <t>Khoudani</t>
  </si>
  <si>
    <t xml:space="preserve">ibtisem </t>
  </si>
  <si>
    <t>Dhifaoui</t>
  </si>
  <si>
    <t xml:space="preserve">Noemie Castro </t>
  </si>
  <si>
    <t>22U6000004581</t>
  </si>
  <si>
    <t>22U6000004582</t>
  </si>
  <si>
    <t>Khoudanni</t>
  </si>
  <si>
    <t>22U60000045</t>
  </si>
  <si>
    <t>Raghda</t>
  </si>
  <si>
    <t>Kort</t>
  </si>
  <si>
    <t>22U6000004584</t>
  </si>
  <si>
    <t>Ibtisem</t>
  </si>
  <si>
    <t>22U6000004585</t>
  </si>
  <si>
    <t>Thi Ngoc</t>
  </si>
  <si>
    <t>Diep Pham</t>
  </si>
  <si>
    <t>22u6000004580</t>
  </si>
  <si>
    <t>Firdaws</t>
  </si>
  <si>
    <t>Benaceur</t>
  </si>
  <si>
    <t>22U6000004589</t>
  </si>
  <si>
    <t>Caelan</t>
  </si>
  <si>
    <t>Whitter</t>
  </si>
  <si>
    <t>22U6000004591</t>
  </si>
  <si>
    <t>Valeria</t>
  </si>
  <si>
    <t>Grandez Caballero</t>
  </si>
  <si>
    <t>22U6000004593</t>
  </si>
  <si>
    <t>22U6000004586</t>
  </si>
  <si>
    <t>Ben Saada</t>
  </si>
  <si>
    <t>Merveil</t>
  </si>
  <si>
    <t>Buere</t>
  </si>
  <si>
    <t>22U6000004592</t>
  </si>
  <si>
    <t>Shawna</t>
  </si>
  <si>
    <t>Dobbs Murphy</t>
  </si>
  <si>
    <t>Axl Azri</t>
  </si>
  <si>
    <t>Rose-michele</t>
  </si>
  <si>
    <t>Nour</t>
  </si>
  <si>
    <t>Hatwik</t>
  </si>
  <si>
    <t>22U6000004598</t>
  </si>
  <si>
    <t>Longpré-Gagnon</t>
  </si>
  <si>
    <t>22U6000004599</t>
  </si>
  <si>
    <t>Bieni</t>
  </si>
  <si>
    <t>Ibinimion</t>
  </si>
  <si>
    <t>22U6000004601</t>
  </si>
  <si>
    <t>Mohammed Ameziane</t>
  </si>
  <si>
    <t>Alem</t>
  </si>
  <si>
    <t>22U6000004603</t>
  </si>
  <si>
    <t>22U6000004600</t>
  </si>
  <si>
    <t>Celestina</t>
  </si>
  <si>
    <t>22U6000004604</t>
  </si>
  <si>
    <t>Kiara</t>
  </si>
  <si>
    <t>22U6000004602</t>
  </si>
  <si>
    <t>Barallobres</t>
  </si>
  <si>
    <t>22U6000004605</t>
  </si>
  <si>
    <t>Jan</t>
  </si>
  <si>
    <t>Nozewski</t>
  </si>
  <si>
    <t>22U6000008489</t>
  </si>
  <si>
    <t>22U6000004607</t>
  </si>
  <si>
    <t>Rabah</t>
  </si>
  <si>
    <t>22U6000004612</t>
  </si>
  <si>
    <t xml:space="preserve">Erika </t>
  </si>
  <si>
    <t>Lin</t>
  </si>
  <si>
    <t>22U6000004613</t>
  </si>
  <si>
    <t>Bilel</t>
  </si>
  <si>
    <t>Chammam</t>
  </si>
  <si>
    <t>Marc-Antoine</t>
  </si>
  <si>
    <t>Béliveau</t>
  </si>
  <si>
    <t>ADC Auteuil</t>
  </si>
  <si>
    <t>Lauzon</t>
  </si>
  <si>
    <t>Sherbrooke</t>
  </si>
  <si>
    <t>Diar</t>
  </si>
  <si>
    <t>22U6000004616</t>
  </si>
  <si>
    <t>Ndembi</t>
  </si>
  <si>
    <t>Ignoumba Ignoumba</t>
  </si>
  <si>
    <t>22U6000004617</t>
  </si>
  <si>
    <t>Harry</t>
  </si>
  <si>
    <t>Philippou</t>
  </si>
  <si>
    <t>22U6000004621</t>
  </si>
  <si>
    <t>Nibal</t>
  </si>
  <si>
    <t>Shalash</t>
  </si>
  <si>
    <t>22U6000008031</t>
  </si>
  <si>
    <t>Hanae</t>
  </si>
  <si>
    <t>Dayne</t>
  </si>
  <si>
    <t>22U6000004619</t>
  </si>
  <si>
    <t>Saliatou</t>
  </si>
  <si>
    <t>22U6000004620</t>
  </si>
  <si>
    <t>Aubrey</t>
  </si>
  <si>
    <t>Lyn Atam</t>
  </si>
  <si>
    <t>22U6000004625</t>
  </si>
  <si>
    <t>Duverneau</t>
  </si>
  <si>
    <t>22U6000004627</t>
  </si>
  <si>
    <t>Sonie</t>
  </si>
  <si>
    <t>Laclotte</t>
  </si>
  <si>
    <t>22U6000004626</t>
  </si>
  <si>
    <t>Prisca</t>
  </si>
  <si>
    <t>Bokula Bokete</t>
  </si>
  <si>
    <t>Moustapha Djeddi</t>
  </si>
  <si>
    <t>Gilles</t>
  </si>
  <si>
    <t>22U6000004615</t>
  </si>
  <si>
    <t>22U6000008408</t>
  </si>
  <si>
    <t>Chabane Chaouch</t>
  </si>
  <si>
    <t>Chabha</t>
  </si>
  <si>
    <t>Akofa Amivi</t>
  </si>
  <si>
    <t>Andrea Del Pilar</t>
  </si>
  <si>
    <t>Aro solis</t>
  </si>
  <si>
    <t>22U6000004642</t>
  </si>
  <si>
    <t>Massita Malika</t>
  </si>
  <si>
    <t>Toure</t>
  </si>
  <si>
    <t>Myriane</t>
  </si>
  <si>
    <t>Lacmago</t>
  </si>
  <si>
    <t>22U6000004633</t>
  </si>
  <si>
    <t>Anoura Chabot</t>
  </si>
  <si>
    <t>22U6000004634</t>
  </si>
  <si>
    <t>22U6000004631</t>
  </si>
  <si>
    <t>Haithem</t>
  </si>
  <si>
    <t>Tlili</t>
  </si>
  <si>
    <t>22U6000004632</t>
  </si>
  <si>
    <t>Iran Tamara</t>
  </si>
  <si>
    <t>Martinez Vargas</t>
  </si>
  <si>
    <t>22U6000004636</t>
  </si>
  <si>
    <t>Najy</t>
  </si>
  <si>
    <t>Sweid</t>
  </si>
  <si>
    <t>22U6000004640</t>
  </si>
  <si>
    <t>Camilo</t>
  </si>
  <si>
    <t>Alcaide Palma</t>
  </si>
  <si>
    <t>22U6000004641</t>
  </si>
  <si>
    <t>Malakhov</t>
  </si>
  <si>
    <t>22U6000004635</t>
  </si>
  <si>
    <t>Adraa</t>
  </si>
  <si>
    <t>Alaoui</t>
  </si>
  <si>
    <t>22U6000004643</t>
  </si>
  <si>
    <t>Midsie</t>
  </si>
  <si>
    <t>Pamphile</t>
  </si>
  <si>
    <t>22U6000004637</t>
  </si>
  <si>
    <t>Franzini</t>
  </si>
  <si>
    <t>22U6000008508</t>
  </si>
  <si>
    <t>22U6000004646</t>
  </si>
  <si>
    <t>Francois</t>
  </si>
  <si>
    <t>Vieira</t>
  </si>
  <si>
    <t>Choayb Yassine</t>
  </si>
  <si>
    <t>Bouabid</t>
  </si>
  <si>
    <t>Kenza Noor-El-Houda</t>
  </si>
  <si>
    <t>Benaggab</t>
  </si>
  <si>
    <t>22U6000004656</t>
  </si>
  <si>
    <t>Amari</t>
  </si>
  <si>
    <t>22U6000004644</t>
  </si>
  <si>
    <t>Léonie</t>
  </si>
  <si>
    <t>Pereira-Graca</t>
  </si>
  <si>
    <t>22U6000004645</t>
  </si>
  <si>
    <t>Tousaignant</t>
  </si>
  <si>
    <t>22U6000004648</t>
  </si>
  <si>
    <t>Fadoua</t>
  </si>
  <si>
    <t>Belmqadem</t>
  </si>
  <si>
    <t>22U6000004649</t>
  </si>
  <si>
    <t>Angelica</t>
  </si>
  <si>
    <t>Kazamba Ntakwinata</t>
  </si>
  <si>
    <t>22U6000004651</t>
  </si>
  <si>
    <t>Isaac</t>
  </si>
  <si>
    <t>Miranda</t>
  </si>
  <si>
    <t>22U6000004653</t>
  </si>
  <si>
    <t>Camille</t>
  </si>
  <si>
    <t>22U6000004655</t>
  </si>
  <si>
    <t>Mohamed Abbas</t>
  </si>
  <si>
    <t>Lompo</t>
  </si>
  <si>
    <t>22U6000004658</t>
  </si>
  <si>
    <t>Hercules</t>
  </si>
  <si>
    <t>Konstas</t>
  </si>
  <si>
    <t>Mohammad Suliman</t>
  </si>
  <si>
    <t>Niazi</t>
  </si>
  <si>
    <t xml:space="preserve">Marcel Mulaja </t>
  </si>
  <si>
    <t>Tshibangu</t>
  </si>
  <si>
    <t>22U6000004628 </t>
  </si>
  <si>
    <t>El Harti</t>
  </si>
  <si>
    <t>22U6000004659</t>
  </si>
  <si>
    <t>Coallier</t>
  </si>
  <si>
    <t>Kamoun Mahamat</t>
  </si>
  <si>
    <t>22U6000004609</t>
  </si>
  <si>
    <t>Achta</t>
  </si>
  <si>
    <t>Superviseurs</t>
  </si>
  <si>
    <t>Adil</t>
  </si>
  <si>
    <t>Violaine</t>
  </si>
  <si>
    <t>Responsable des ADC</t>
  </si>
  <si>
    <t>Nathalie G</t>
  </si>
  <si>
    <t>22U6000004662</t>
  </si>
  <si>
    <t>Hebert</t>
  </si>
  <si>
    <t>22U6000004663</t>
  </si>
  <si>
    <t>Jonathan</t>
  </si>
  <si>
    <t>Bolduc</t>
  </si>
  <si>
    <t>22U6000003733 </t>
  </si>
  <si>
    <t>MD</t>
  </si>
  <si>
    <t>22U6000004667</t>
  </si>
  <si>
    <t>Rivera Silva</t>
  </si>
  <si>
    <t>22U6000004668</t>
  </si>
  <si>
    <t>Espindola</t>
  </si>
  <si>
    <t>22U6000004670</t>
  </si>
  <si>
    <t>Stuart</t>
  </si>
  <si>
    <t>Hirtle</t>
  </si>
  <si>
    <t>Munoz Rodriguez</t>
  </si>
  <si>
    <t>Rosa Ines</t>
  </si>
  <si>
    <t>22U6000008357</t>
  </si>
  <si>
    <t>22U6000004676</t>
  </si>
  <si>
    <t>Shelssy</t>
  </si>
  <si>
    <t>Innocent</t>
  </si>
  <si>
    <t>22U6000004677</t>
  </si>
  <si>
    <t>Beverly</t>
  </si>
  <si>
    <t>Espina</t>
  </si>
  <si>
    <t>22U6000004115</t>
  </si>
  <si>
    <t>22U6000004684</t>
  </si>
  <si>
    <t>Adel</t>
  </si>
  <si>
    <t>Fares</t>
  </si>
  <si>
    <t>22U6000004682</t>
  </si>
  <si>
    <t>Hasna</t>
  </si>
  <si>
    <t>Lionnet</t>
  </si>
  <si>
    <t>22U6000004685</t>
  </si>
  <si>
    <t>Ousmane</t>
  </si>
  <si>
    <t>22U6000004660</t>
  </si>
  <si>
    <t>Boutin</t>
  </si>
  <si>
    <t>22U6000004671</t>
  </si>
  <si>
    <t>Sharonie</t>
  </si>
  <si>
    <t>Browne</t>
  </si>
  <si>
    <t>22U6000004674</t>
  </si>
  <si>
    <t>Benidir</t>
  </si>
  <si>
    <t>Anne Nathalie</t>
  </si>
  <si>
    <t>Tekpe</t>
  </si>
  <si>
    <t>22U6000004678</t>
  </si>
  <si>
    <t>Charlie</t>
  </si>
  <si>
    <t>Buron</t>
  </si>
  <si>
    <t>22U6000004683</t>
  </si>
  <si>
    <t>Guy Antony</t>
  </si>
  <si>
    <t>Shemezwa</t>
  </si>
  <si>
    <t>Hadja Koulako</t>
  </si>
  <si>
    <t>Sidibe</t>
  </si>
  <si>
    <t>Délai à date de aujourd'hui</t>
  </si>
  <si>
    <t>22U6000004687</t>
  </si>
  <si>
    <t>Mohamed Seiba</t>
  </si>
  <si>
    <t>Lamine Diakite</t>
  </si>
  <si>
    <t>22U6000004688</t>
  </si>
  <si>
    <t>Ilzat</t>
  </si>
  <si>
    <t>Abdukadirov</t>
  </si>
  <si>
    <t>22U6000004665</t>
  </si>
  <si>
    <t>Jose Ariel</t>
  </si>
  <si>
    <t>Canto Manzanilla</t>
  </si>
  <si>
    <t>22U6000004693</t>
  </si>
  <si>
    <t>Lindaly</t>
  </si>
  <si>
    <t>Louis Fils</t>
  </si>
  <si>
    <t>22U6000004694</t>
  </si>
  <si>
    <t>Idriss</t>
  </si>
  <si>
    <t>Benmammar</t>
  </si>
  <si>
    <t>22U6000004695</t>
  </si>
  <si>
    <t>Padmah</t>
  </si>
  <si>
    <t>Valayden</t>
  </si>
  <si>
    <t>22U000004697</t>
  </si>
  <si>
    <t>Mahamat Djouma</t>
  </si>
  <si>
    <t>22U6000004699</t>
  </si>
  <si>
    <t>Eve</t>
  </si>
  <si>
    <t>Rezk</t>
  </si>
  <si>
    <t>22U6000004703</t>
  </si>
  <si>
    <t xml:space="preserve">Samira </t>
  </si>
  <si>
    <t>Ait Benali</t>
  </si>
  <si>
    <t>22U6000004700</t>
  </si>
  <si>
    <t>Benmoussa</t>
  </si>
  <si>
    <t>22U6000004701</t>
  </si>
  <si>
    <t>Ellis-Allard</t>
  </si>
  <si>
    <t>22U6000004702</t>
  </si>
  <si>
    <t>Soheib</t>
  </si>
  <si>
    <t>Kouaci</t>
  </si>
  <si>
    <t>Galerie des sources</t>
  </si>
  <si>
    <t>Référent de suivi de formation</t>
  </si>
  <si>
    <t>Nora</t>
  </si>
  <si>
    <t>22U6000004707</t>
  </si>
  <si>
    <t>Jorge Isaac</t>
  </si>
  <si>
    <t>Leon Suarez</t>
  </si>
  <si>
    <t>22U6000004704</t>
  </si>
  <si>
    <t>Diana Isaura</t>
  </si>
  <si>
    <t>Pinarte Suarez</t>
  </si>
  <si>
    <t>22U6000004698</t>
  </si>
  <si>
    <t>Faten Hesham</t>
  </si>
  <si>
    <t>22U6000004710</t>
  </si>
  <si>
    <t>Austin</t>
  </si>
  <si>
    <t>Beaudry</t>
  </si>
  <si>
    <t>Vicky</t>
  </si>
  <si>
    <t>22U6000003809</t>
  </si>
  <si>
    <t>22U6000004720</t>
  </si>
  <si>
    <t>Etesonne</t>
  </si>
  <si>
    <t>22U6000004717</t>
  </si>
  <si>
    <t>Maleso</t>
  </si>
  <si>
    <t>22U6000004718</t>
  </si>
  <si>
    <t>Guadalupe</t>
  </si>
  <si>
    <t>Martinez Gallegos</t>
  </si>
  <si>
    <t>Marushane</t>
  </si>
  <si>
    <t>Muharabu</t>
  </si>
  <si>
    <t xml:space="preserve">Zainab </t>
  </si>
  <si>
    <t>Mouklachi</t>
  </si>
  <si>
    <t>Safia</t>
  </si>
  <si>
    <t>Asla</t>
  </si>
  <si>
    <t>Bukiete</t>
  </si>
  <si>
    <t>22U6000008513</t>
  </si>
  <si>
    <t>Adeline</t>
  </si>
  <si>
    <t>Succes</t>
  </si>
  <si>
    <t>22U6000004724</t>
  </si>
  <si>
    <t>Salematou Mayeni</t>
  </si>
  <si>
    <t>22U6000004725</t>
  </si>
  <si>
    <t>Priscillia</t>
  </si>
  <si>
    <t>Prudenté</t>
  </si>
  <si>
    <t>22U6000004726</t>
  </si>
  <si>
    <t>Eric Yannick</t>
  </si>
  <si>
    <t>Sayang Kengni</t>
  </si>
  <si>
    <t>22U6000004727</t>
  </si>
  <si>
    <t>Saber</t>
  </si>
  <si>
    <t>Dergham</t>
  </si>
  <si>
    <t>22U6000004723</t>
  </si>
  <si>
    <t>Chartrand Cornett</t>
  </si>
  <si>
    <t>22U6000004728</t>
  </si>
  <si>
    <t>Kindah</t>
  </si>
  <si>
    <t>Al Shreef</t>
  </si>
  <si>
    <t>22U6000004729</t>
  </si>
  <si>
    <t>Bravo</t>
  </si>
  <si>
    <t xml:space="preserve">	22U6000004731</t>
  </si>
  <si>
    <t>Herrera</t>
  </si>
  <si>
    <t>22U6000004730</t>
  </si>
  <si>
    <t>John</t>
  </si>
  <si>
    <t>Brac</t>
  </si>
  <si>
    <t>22U6000004732</t>
  </si>
  <si>
    <t>Bally</t>
  </si>
  <si>
    <t>Cenoble</t>
  </si>
  <si>
    <t>22U6000004733</t>
  </si>
  <si>
    <t>Laetitia</t>
  </si>
  <si>
    <t>Lamour</t>
  </si>
  <si>
    <t>22U6000004736</t>
  </si>
  <si>
    <t>22U6000004735</t>
  </si>
  <si>
    <t>Ismail</t>
  </si>
  <si>
    <t>Khabach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</si>
</sst>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)\ _$_ ;_ * \(#,##0.00\)\ _$_ ;_ * &quot;-&quot;??_)\ _$_ ;_ @_ "/>
    <numFmt numFmtId="164" formatCode="[$-F800]dddd\,\ mmmm\ dd\,\ yyyy"/>
    <numFmt numFmtId="165" formatCode="[$-40C]dddd/dd/mmm;@"/>
    <numFmt numFmtId="166" formatCode="_ * #,##0_)\ _$_ ;_ * \(#,##0\)\ _$_ ;_ * &quot;-&quot;??_)\ _$_ ;_ @_ "/>
  </numFmts>
  <fonts count="2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ProximaNova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24"/>
      <name val="Calibri"/>
      <family val="2"/>
      <scheme val="minor"/>
    </font>
    <font>
      <b/>
      <sz val="3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2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0A17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E695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6" fillId="0" borderId="0" applyFont="0" applyFill="0" applyBorder="0" applyAlignment="0" applyProtection="0"/>
    <xf numFmtId="0" fontId="19" fillId="0" borderId="0"/>
    <xf numFmtId="43" fontId="16" fillId="0" borderId="0" applyFont="0" applyFill="0" applyBorder="0" applyAlignment="0" applyProtection="0"/>
  </cellStyleXfs>
  <cellXfs count="152">
    <xf numFmtId="0" fontId="0" fillId="0" borderId="0" xfId="0"/>
    <xf numFmtId="0" fontId="1" fillId="5" borderId="0" xfId="0" applyFont="1" applyFill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6" borderId="0" xfId="0" applyFont="1" applyFill="1" applyAlignment="1">
      <alignment wrapText="1"/>
    </xf>
    <xf numFmtId="0" fontId="5" fillId="0" borderId="0" xfId="0" applyFont="1"/>
    <xf numFmtId="164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/>
    <xf numFmtId="0" fontId="1" fillId="5" borderId="0" xfId="0" applyFont="1" applyFill="1"/>
    <xf numFmtId="0" fontId="1" fillId="4" borderId="0" xfId="0" applyFont="1" applyFill="1"/>
    <xf numFmtId="0" fontId="1" fillId="3" borderId="0" xfId="0" applyFont="1" applyFill="1"/>
    <xf numFmtId="0" fontId="1" fillId="6" borderId="0" xfId="0" applyFont="1" applyFill="1"/>
    <xf numFmtId="0" fontId="1" fillId="2" borderId="0" xfId="0" applyFont="1" applyFill="1"/>
    <xf numFmtId="164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164" fontId="7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8" xfId="0" applyFont="1" applyFill="1" applyBorder="1" applyAlignment="1" applyProtection="1">
      <alignment horizontal="center" vertical="center" wrapText="1"/>
      <protection locked="0"/>
    </xf>
    <xf numFmtId="0" fontId="7" fillId="8" borderId="6" xfId="0" applyFont="1" applyFill="1" applyBorder="1" applyAlignment="1" applyProtection="1">
      <alignment horizontal="center" vertical="center" wrapText="1"/>
      <protection locked="0"/>
    </xf>
    <xf numFmtId="0" fontId="7" fillId="8" borderId="7" xfId="0" applyFont="1" applyFill="1" applyBorder="1" applyAlignment="1" applyProtection="1">
      <alignment horizontal="center" vertical="center" wrapText="1"/>
      <protection locked="0"/>
    </xf>
    <xf numFmtId="164" fontId="10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6" xfId="0" applyFont="1" applyFill="1" applyBorder="1" applyAlignment="1" applyProtection="1">
      <alignment horizontal="center" vertical="center" wrapText="1"/>
      <protection locked="0"/>
    </xf>
    <xf numFmtId="165" fontId="7" fillId="8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 applyProtection="1">
      <alignment horizontal="center" vertical="center" wrapText="1"/>
      <protection locked="0"/>
    </xf>
    <xf numFmtId="0" fontId="7" fillId="11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wrapText="1"/>
    </xf>
    <xf numFmtId="0" fontId="7" fillId="12" borderId="6" xfId="0" applyFont="1" applyFill="1" applyBorder="1" applyAlignment="1" applyProtection="1">
      <alignment horizontal="center" vertical="center" wrapText="1"/>
      <protection locked="0"/>
    </xf>
    <xf numFmtId="0" fontId="7" fillId="9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8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 applyProtection="1">
      <alignment vertical="center" wrapText="1"/>
      <protection locked="0"/>
    </xf>
    <xf numFmtId="0" fontId="10" fillId="9" borderId="8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64" fontId="7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13" borderId="6" xfId="0" applyFont="1" applyFill="1" applyBorder="1" applyAlignment="1" applyProtection="1">
      <alignment horizontal="center" vertical="center" wrapText="1"/>
      <protection locked="0"/>
    </xf>
    <xf numFmtId="14" fontId="7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7" xfId="0" applyFont="1" applyFill="1" applyBorder="1" applyAlignment="1" applyProtection="1">
      <alignment horizontal="center" vertical="center" wrapText="1"/>
      <protection locked="0"/>
    </xf>
    <xf numFmtId="0" fontId="10" fillId="9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wrapText="1"/>
    </xf>
    <xf numFmtId="164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13" borderId="7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wrapText="1"/>
    </xf>
    <xf numFmtId="0" fontId="5" fillId="8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8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8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14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>
      <alignment horizontal="center" wrapText="1"/>
    </xf>
    <xf numFmtId="164" fontId="9" fillId="2" borderId="3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horizont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49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164" fontId="0" fillId="0" borderId="5" xfId="0" applyNumberFormat="1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wrapText="1"/>
    </xf>
    <xf numFmtId="14" fontId="0" fillId="0" borderId="6" xfId="0" applyNumberFormat="1" applyFont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8" fillId="0" borderId="0" xfId="0" applyFont="1"/>
    <xf numFmtId="0" fontId="0" fillId="16" borderId="0" xfId="0" applyFill="1"/>
    <xf numFmtId="0" fontId="0" fillId="8" borderId="0" xfId="0" applyFill="1"/>
    <xf numFmtId="0" fontId="0" fillId="15" borderId="0" xfId="0" applyFill="1"/>
    <xf numFmtId="10" fontId="0" fillId="0" borderId="0" xfId="1" applyNumberFormat="1" applyFont="1"/>
    <xf numFmtId="9" fontId="0" fillId="0" borderId="0" xfId="1" applyNumberFormat="1" applyFont="1"/>
    <xf numFmtId="1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0" xfId="1" applyFont="1"/>
    <xf numFmtId="0" fontId="7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0" fillId="17" borderId="0" xfId="0" applyNumberFormat="1" applyFill="1"/>
    <xf numFmtId="0" fontId="0" fillId="5" borderId="0" xfId="0" applyNumberFormat="1" applyFill="1"/>
    <xf numFmtId="0" fontId="0" fillId="0" borderId="0" xfId="0"/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14" borderId="6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Alignment="1">
      <alignment horizontal="left" wrapText="1"/>
    </xf>
    <xf numFmtId="166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20" fillId="0" borderId="0" xfId="0" applyNumberFormat="1" applyFont="1" applyAlignment="1">
      <alignment horizont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5" fillId="0" borderId="0" xfId="0" applyFont="1" applyBorder="1"/>
    <xf numFmtId="0" fontId="5" fillId="8" borderId="0" xfId="0" applyFont="1" applyFill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0" fillId="8" borderId="0" xfId="0" applyFont="1" applyFill="1" applyBorder="1" applyAlignment="1">
      <alignment horizontal="center"/>
    </xf>
    <xf numFmtId="0" fontId="0" fillId="8" borderId="0" xfId="0" applyFont="1" applyFill="1" applyBorder="1" applyAlignment="1">
      <alignment horizontal="center" wrapText="1"/>
    </xf>
    <xf numFmtId="14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66" fontId="6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166" fontId="6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wrapText="1"/>
    </xf>
    <xf numFmtId="0" fontId="0" fillId="8" borderId="0" xfId="0" applyNumberFormat="1" applyFill="1"/>
    <xf numFmtId="16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iers" xfId="3" builtinId="3"/>
    <cellStyle name="Normal" xfId="0" builtinId="0"/>
    <cellStyle name="Normal 2" xfId="2" xr:uid="{DB05F9FB-6A55-4B13-BA02-E29535C75921}"/>
    <cellStyle name="Pourcentage" xfId="1" builtinId="5"/>
  </cellStyles>
  <dxfs count="45">
    <dxf>
      <fill>
        <patternFill patternType="solid">
          <bgColor theme="7" tint="0.79998168889431442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5" tint="0.39997558519241921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9389629810485"/>
        </patternFill>
      </fill>
    </dxf>
    <dxf>
      <fill>
        <patternFill>
          <bgColor theme="5" tint="0.3999755851924192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E6950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FFCCFF"/>
      <color rgb="FFFFFF99"/>
      <color rgb="FFCCFF99"/>
      <color rgb="FFFE6950"/>
      <color rgb="FFF35766"/>
      <color rgb="FF99CCFF"/>
      <color rgb="FFFF9999"/>
      <color rgb="FFFFAB57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280147</xdr:colOff>
      <xdr:row>0</xdr:row>
      <xdr:rowOff>159124</xdr:rowOff>
    </xdr:from>
    <xdr:to>
      <xdr:col>9</xdr:col>
      <xdr:colOff>1344706</xdr:colOff>
      <xdr:row>2</xdr:row>
      <xdr:rowOff>1092574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Accueil du / &#10;début en poste le 1">
              <a:extLst>
                <a:ext uri="{FF2B5EF4-FFF2-40B4-BE49-F238E27FC236}">
                  <a16:creationId xmlns:a16="http://schemas.microsoft.com/office/drawing/2014/main" id="{20E6E99C-9920-47DF-BE58-D0FD06FAD2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Accueil du / &#10;début en poste l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0147" y="159124"/>
              <a:ext cx="5625353" cy="1314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254372</xdr:colOff>
      <xdr:row>0</xdr:row>
      <xdr:rowOff>154081</xdr:rowOff>
    </xdr:from>
    <xdr:to>
      <xdr:col>11</xdr:col>
      <xdr:colOff>661145</xdr:colOff>
      <xdr:row>32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ste">
              <a:extLst>
                <a:ext uri="{FF2B5EF4-FFF2-40B4-BE49-F238E27FC236}">
                  <a16:creationId xmlns:a16="http://schemas.microsoft.com/office/drawing/2014/main" id="{F729F518-B617-4F0C-BCC0-38CAEC9ECA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55137" y="154081"/>
              <a:ext cx="2535891" cy="70400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224119</xdr:colOff>
      <xdr:row>4</xdr:row>
      <xdr:rowOff>165287</xdr:rowOff>
    </xdr:from>
    <xdr:to>
      <xdr:col>9</xdr:col>
      <xdr:colOff>1613647</xdr:colOff>
      <xdr:row>35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lateau">
              <a:extLst>
                <a:ext uri="{FF2B5EF4-FFF2-40B4-BE49-F238E27FC236}">
                  <a16:creationId xmlns:a16="http://schemas.microsoft.com/office/drawing/2014/main" id="{98A6864E-5573-4C32-9772-3F89F8AF40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teau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73472" y="1722905"/>
              <a:ext cx="2924734" cy="59979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ent Nicolazic (formation)" refreshedDate="44178.625326620371" createdVersion="6" refreshedVersion="6" minRefreshableVersion="3" recordCount="1040" xr:uid="{579873DB-BC3F-4FF0-995E-6FD5269757A0}">
  <cacheSource type="worksheet">
    <worksheetSource ref="A1:N1048576" sheet="Tableau de suivi"/>
  </cacheSource>
  <cacheFields count="16">
    <cacheField name="Accueil du / _x000a_début en poste le" numFmtId="164">
      <sharedItems containsNonDate="0" containsDate="1" containsString="0" containsBlank="1" minDate="2019-04-01T00:00:00" maxDate="2020-12-15T00:00:00" count="238">
        <d v="2019-04-08T00:00:00"/>
        <d v="2019-04-23T00:00:00"/>
        <d v="2019-05-06T00:00:00"/>
        <d v="2019-05-13T00:00:00"/>
        <d v="2019-05-27T00:00:00"/>
        <d v="2019-06-10T00:00:00"/>
        <d v="2019-07-22T00:00:00"/>
        <d v="2019-07-29T00:00:00"/>
        <d v="2019-08-05T00:00:00"/>
        <d v="2019-08-12T00:00:00"/>
        <d v="2019-08-19T00:00:00"/>
        <d v="2019-08-26T00:00:00"/>
        <d v="2019-09-03T00:00:00"/>
        <d v="2019-09-05T00:00:00"/>
        <d v="2019-09-07T00:00:00"/>
        <d v="2019-09-09T00:00:00"/>
        <d v="2019-06-25T00:00:00"/>
        <d v="2019-04-15T00:00:00"/>
        <d v="2019-05-21T00:00:00"/>
        <d v="2019-09-10T00:00:00"/>
        <d v="2019-09-12T00:00:00"/>
        <d v="2019-07-15T00:00:00"/>
        <d v="2019-09-13T00:00:00"/>
        <d v="2019-09-14T00:00:00"/>
        <d v="2019-09-16T00:00:00"/>
        <d v="2019-04-01T00:00:00"/>
        <d v="2019-06-03T00:00:00"/>
        <d v="2019-06-17T00:00:00"/>
        <d v="2019-07-08T00:00:00"/>
        <d v="2019-09-21T00:00:00"/>
        <d v="2019-09-23T00:00:00"/>
        <d v="2019-04-29T00:00:00"/>
        <d v="2020-01-06T00:00:00"/>
        <d v="2019-09-27T00:00:00"/>
        <d v="2019-09-30T00:00:00"/>
        <d v="2019-10-12T00:00:00"/>
        <d v="2019-10-15T00:00:00"/>
        <d v="2019-07-02T00:00:00"/>
        <d v="2019-10-21T00:00:00"/>
        <d v="2019-10-28T00:00:00"/>
        <d v="2019-11-11T00:00:00"/>
        <d v="2019-11-15T00:00:00"/>
        <d v="2019-11-18T00:00:00"/>
        <d v="2019-11-25T00:00:00"/>
        <d v="2019-08-31T00:00:00"/>
        <d v="2019-11-26T00:00:00"/>
        <d v="2019-12-02T00:00:00"/>
        <d v="2019-12-03T00:00:00"/>
        <d v="2019-12-04T00:00:00"/>
        <d v="2019-12-09T00:00:00"/>
        <d v="2019-12-16T00:00:00"/>
        <d v="2019-12-23T00:00:00"/>
        <d v="2019-12-21T00:00:00"/>
        <d v="2019-12-24T00:00:00"/>
        <d v="2020-01-13T00:00:00"/>
        <d v="2020-01-20T00:00:00"/>
        <d v="2020-01-27T00:00:00"/>
        <d v="2020-02-10T00:00:00"/>
        <d v="2020-02-17T00:00:00"/>
        <d v="2020-11-06T00:00:00"/>
        <d v="2020-09-14T00:00:00"/>
        <d v="2020-06-29T00:00:00"/>
        <d v="2020-10-23T00:00:00"/>
        <d v="2020-06-21T00:00:00"/>
        <d v="2020-07-06T00:00:00"/>
        <d v="2019-08-30T00:00:00"/>
        <d v="2020-09-03T00:00:00"/>
        <d v="2020-06-25T00:00:00"/>
        <d v="2020-10-05T00:00:00"/>
        <d v="2020-11-19T00:00:00"/>
        <d v="2020-09-23T00:00:00"/>
        <d v="2020-01-10T00:00:00"/>
        <d v="2020-07-02T00:00:00"/>
        <d v="2020-11-25T00:00:00"/>
        <d v="2020-02-12T00:00:00"/>
        <d v="2020-03-02T00:00:00"/>
        <d v="2020-03-10T00:00:00"/>
        <d v="2020-07-20T00:00:00"/>
        <d v="2020-02-24T00:00:00"/>
        <d v="2020-03-09T00:00:00"/>
        <d v="2020-06-06T00:00:00"/>
        <d v="2020-06-07T00:00:00"/>
        <d v="2020-06-12T00:00:00"/>
        <d v="2020-06-18T00:00:00"/>
        <d v="2020-07-03T00:00:00"/>
        <d v="2020-07-05T00:00:00"/>
        <d v="2020-07-13T00:00:00"/>
        <d v="2020-08-23T00:00:00"/>
        <d v="2020-08-31T00:00:00"/>
        <d v="2020-09-24T00:00:00"/>
        <d v="2020-10-03T00:00:00"/>
        <d v="2020-10-19T00:00:00"/>
        <d v="2020-10-30T00:00:00"/>
        <d v="2020-11-02T00:00:00"/>
        <d v="2020-11-04T00:00:00"/>
        <d v="2020-11-08T00:00:00"/>
        <d v="2020-11-09T00:00:00"/>
        <d v="2020-11-30T00:00:00"/>
        <d v="2020-06-09T00:00:00"/>
        <d v="2020-06-15T00:00:00"/>
        <d v="2020-07-18T00:00:00"/>
        <d v="2020-07-26T00:00:00"/>
        <d v="2020-08-02T00:00:00"/>
        <d v="2020-08-11T00:00:00"/>
        <d v="2020-09-06T00:00:00"/>
        <d v="2020-09-09T00:00:00"/>
        <d v="2020-09-10T00:00:00"/>
        <d v="2020-09-12T00:00:00"/>
        <d v="2020-09-19T00:00:00"/>
        <d v="2020-10-11T00:00:00"/>
        <d v="2020-10-12T00:00:00"/>
        <d v="2020-10-13T00:00:00"/>
        <d v="2020-10-29T00:00:00"/>
        <d v="2020-11-28T00:00:00"/>
        <d v="2020-01-25T00:00:00"/>
        <d v="2020-02-03T00:00:00"/>
        <d v="2020-06-13T00:00:00"/>
        <d v="2020-06-19T00:00:00"/>
        <d v="2020-06-20T00:00:00"/>
        <d v="2020-07-12T00:00:00"/>
        <d v="2020-07-17T00:00:00"/>
        <d v="2020-07-27T00:00:00"/>
        <d v="2020-07-29T00:00:00"/>
        <d v="2020-09-04T00:00:00"/>
        <d v="2020-10-07T00:00:00"/>
        <d v="2020-09-08T00:00:00"/>
        <d v="2020-11-05T00:00:00"/>
        <d v="2020-11-10T00:00:00"/>
        <d v="2020-05-30T00:00:00"/>
        <d v="2020-06-27T00:00:00"/>
        <d v="2020-07-31T00:00:00"/>
        <d v="2020-08-22T00:00:00"/>
        <d v="2020-10-31T00:00:00"/>
        <d v="2020-09-30T00:00:00"/>
        <d v="2020-12-07T00:00:00"/>
        <d v="2020-11-22T00:00:00"/>
        <d v="2020-11-23T00:00:00"/>
        <d v="2020-06-10T00:00:00"/>
        <d v="2020-07-22T00:00:00"/>
        <d v="2020-07-23T00:00:00"/>
        <d v="2020-08-03T00:00:00"/>
        <d v="2020-08-14T00:00:00"/>
        <d v="2020-08-19T00:00:00"/>
        <d v="2020-08-24T00:00:00"/>
        <d v="2020-08-30T00:00:00"/>
        <d v="2020-09-15T00:00:00"/>
        <d v="2020-09-16T00:00:00"/>
        <d v="2020-09-17T00:00:00"/>
        <d v="2020-09-21T00:00:00"/>
        <d v="2020-09-22T00:00:00"/>
        <d v="2020-09-25T00:00:00"/>
        <d v="2020-09-28T00:00:00"/>
        <d v="2020-10-02T00:00:00"/>
        <d v="2020-10-10T00:00:00"/>
        <d v="2020-10-14T00:00:00"/>
        <d v="2020-10-21T00:00:00"/>
        <d v="2020-02-15T00:00:00"/>
        <d v="2020-02-29T00:00:00"/>
        <d v="2020-03-04T00:00:00"/>
        <d v="2020-03-14T00:00:00"/>
        <d v="2020-05-24T00:00:00"/>
        <d v="2020-06-17T00:00:00"/>
        <d v="2020-06-22T00:00:00"/>
        <d v="2020-06-30T00:00:00"/>
        <d v="2020-07-09T00:00:00"/>
        <d v="2020-07-10T00:00:00"/>
        <d v="2020-07-30T00:00:00"/>
        <d v="2020-08-06T00:00:00"/>
        <d v="2020-08-10T00:00:00"/>
        <d v="2020-12-03T00:00:00"/>
        <d v="2020-05-29T00:00:00"/>
        <d v="2020-06-16T00:00:00"/>
        <d v="2020-07-19T00:00:00"/>
        <d v="2020-07-25T00:00:00"/>
        <d v="2020-08-17T00:00:00"/>
        <d v="2020-10-15T00:00:00"/>
        <d v="2020-11-21T00:00:00"/>
        <d v="2020-12-02T00:00:00"/>
        <d v="2020-12-11T00:00:00"/>
        <d v="2020-05-28T00:00:00"/>
        <d v="2020-06-08T00:00:00"/>
        <d v="2020-06-23T00:00:00"/>
        <d v="2020-07-04T00:00:00"/>
        <d v="2020-07-16T00:00:00"/>
        <d v="2020-07-28T00:00:00"/>
        <d v="2020-10-24T00:00:00"/>
        <d v="2020-11-07T00:00:00"/>
        <d v="2020-01-01T00:00:00"/>
        <d v="2020-08-12T00:00:00"/>
        <d v="2020-06-01T00:00:00"/>
        <d v="2020-11-14T00:00:00"/>
        <d v="2020-11-16T00:00:00"/>
        <d v="2020-06-28T00:00:00"/>
        <d v="2020-06-04T00:00:00"/>
        <d v="2020-06-05T00:00:00"/>
        <d v="2020-08-18T00:00:00"/>
        <d v="2020-08-25T00:00:00"/>
        <d v="2020-11-12T00:00:00"/>
        <d v="2020-06-03T00:00:00"/>
        <d v="2020-11-24T00:00:00"/>
        <d v="2020-06-02T00:00:00"/>
        <d v="2020-12-06T00:00:00"/>
        <d v="2020-05-23T00:00:00"/>
        <d v="2020-12-05T00:00:00"/>
        <d v="2020-09-29T00:00:00"/>
        <d v="2020-10-16T00:00:00"/>
        <d v="2020-11-26T00:00:00"/>
        <d v="2020-07-14T00:00:00"/>
        <d v="2020-07-24T00:00:00"/>
        <d v="2020-08-26T00:00:00"/>
        <d v="2020-11-17T00:00:00"/>
        <d v="2020-11-18T00:00:00"/>
        <d v="2020-12-09T00:00:00"/>
        <d v="2020-05-25T00:00:00"/>
        <d v="2020-08-21T00:00:00"/>
        <d v="2020-09-01T00:00:00"/>
        <d v="2020-11-11T00:00:00"/>
        <d v="2020-10-20T00:00:00"/>
        <d v="2020-09-02T00:00:00"/>
        <d v="2020-10-26T00:00:00"/>
        <d v="2020-10-27T00:00:00"/>
        <d v="2020-11-13T00:00:00"/>
        <d v="2020-10-28T00:00:00"/>
        <d v="2020-09-05T00:00:00"/>
        <d v="2020-02-26T00:00:00"/>
        <d v="2020-07-21T00:00:00"/>
        <d v="2020-03-06T00:00:00"/>
        <d v="2020-06-11T00:00:00"/>
        <d v="2020-06-14T00:00:00"/>
        <d v="2020-10-25T00:00:00"/>
        <d v="2020-07-08T00:00:00"/>
        <d v="2020-12-08T00:00:00"/>
        <d v="2020-11-20T00:00:00"/>
        <d v="2020-12-04T00:00:00"/>
        <d v="2020-12-10T00:00:00"/>
        <d v="2020-12-14T00:00:00"/>
        <d v="2020-12-13T00:00:00"/>
        <m/>
      </sharedItems>
      <fieldGroup par="15" base="0">
        <rangePr groupBy="months" startDate="2019-04-01T00:00:00" endDate="2020-12-15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20-12-15"/>
        </groupItems>
      </fieldGroup>
    </cacheField>
    <cacheField name="ADP" numFmtId="0">
      <sharedItems containsBlank="1" containsMixedTypes="1" containsNumber="1" containsInteger="1" minValue="2239" maxValue="8329"/>
    </cacheField>
    <cacheField name="Prénom" numFmtId="0">
      <sharedItems containsBlank="1"/>
    </cacheField>
    <cacheField name="Nom" numFmtId="0">
      <sharedItems containsBlank="1"/>
    </cacheField>
    <cacheField name="Plateau de travail après formation" numFmtId="0">
      <sharedItems containsBlank="1" count="83">
        <s v="-"/>
        <s v="ADC Marcel Laurin"/>
        <s v="Lib Belanger-Lacordaire"/>
        <s v="Plateau"/>
        <s v="St Laurent"/>
        <s v="St Martin"/>
        <s v="St Jacques"/>
        <s v="CDN"/>
        <s v="comptabilité"/>
        <s v="Décarie"/>
        <s v="ADC  Dorval"/>
        <s v="ADC Blainville"/>
        <s v="Pie9"/>
        <s v="ADC Cadillac"/>
        <s v="Portobello"/>
        <s v="ADC Carnaval"/>
        <s v="ADC Cousineau"/>
        <s v="SSP"/>
        <s v="St Hubert"/>
        <s v="ADC Faubourg des Prairies"/>
        <s v="Transport"/>
        <s v="ADC Île des Sœurs"/>
        <s v="ADC Lasalle"/>
        <s v="ADC Grande Allée"/>
        <s v="ADC Pierrefonds"/>
        <s v="adc SBK36"/>
        <s v="ADC volant"/>
        <s v="Administration"/>
        <s v="Henri Bourassa"/>
        <s v="Bureau chef"/>
        <s v="CDD"/>
        <s v="CDL"/>
        <s v="Galerie Normandie"/>
        <s v="PAT"/>
        <s v="supp ventes mag"/>
        <s v="ADC De Rome"/>
        <s v="Chambly R"/>
        <s v="Des Laurentides"/>
        <s v="Lib Fleury-Hamel"/>
        <s v="Dir Marketing"/>
        <s v="Lib Ontario"/>
        <s v="ADC Dorval"/>
        <s v="Lib Beaumont"/>
        <s v="Victoria"/>
        <s v="Jolibourg"/>
        <s v="Masson"/>
        <s v="Équipe prod. /_x000a_nouveau mag."/>
        <s v="Lib Île Perrot"/>
        <s v="Lib NDG"/>
        <s v="Transport "/>
        <s v="Lib Outremont"/>
        <s v="Marketing"/>
        <s v="Verdun"/>
        <s v="ADC Jolibourg"/>
        <s v="Ontario"/>
        <s v="R.H. "/>
        <s v="Support ADC"/>
        <s v="Support au ventes"/>
        <s v="Outremont"/>
        <s v="Portobello / St-Jacques"/>
        <s v="ADC Auteuil"/>
        <s v="ADC Chambly Remillard"/>
        <s v="ADC Cousineau promenade"/>
        <s v="ADC Des Laurentides Lacasse"/>
        <s v="ADC Des Oiseaux"/>
        <s v="ADC Greenfield Park"/>
        <s v="ADC Sherbrooke"/>
        <s v="ADC Ste Julie"/>
        <s v="St Lambert"/>
        <s v="Galerie Des Sources"/>
        <s v="Sherbrooke"/>
        <m/>
        <s v="Mag. CDN" u="1"/>
        <s v="Mag. St-Jacques" u="1"/>
        <s v="Mag. GS" u="1"/>
        <s v="Plateau " u="1"/>
        <s v="Librairie Fleury" u="1"/>
        <s v="Mag. Plateau" u="1"/>
        <s v="Mag. St-Hubert" u="1"/>
        <s v="ADC Pierrefond" u="1"/>
        <s v="Mag. Portobello" u="1"/>
        <s v="Support aux ventes" u="1"/>
        <s v="Sup approvissionnement et transport" u="1"/>
      </sharedItems>
    </cacheField>
    <cacheField name="Poste" numFmtId="0">
      <sharedItems containsBlank="1" count="60">
        <s v="ASSISTANT GÉRANT"/>
        <s v="GÉRANT GGC"/>
        <s v="RESPONSABLE CAISSES"/>
        <s v="PAD ADC"/>
        <s v="MONTEUR"/>
        <s v="TRIEUR GGC"/>
        <s v="ETIQ ELECTRO / GrosMCX"/>
        <s v="PAD GGC"/>
        <s v="RESPONSABLE DE PLANCHER EN LIBRAIRIE"/>
        <s v="COMMIS PLANCHER / CABINES GGC"/>
        <s v="pad-surnuméraire"/>
        <s v="stagiaire (études)"/>
        <s v="ETIQ HG2"/>
        <s v="ETIQ CHAUSSURES / SACS"/>
        <s v="SSP"/>
        <s v="CAMIONNEUR"/>
        <s v="Resp.dév.aff."/>
        <s v="Tec. SST"/>
        <s v="COMMIS CAISSE / BOUTIQUE"/>
        <s v="ENTRETIENT MÉNAGER"/>
        <s v="Chef d'équipe"/>
        <s v="COMMIS ENTREPÔT CDD"/>
        <s v="Coordonnateur de quai"/>
        <s v="MANUTENTIONNAIRE CDL"/>
        <s v="ETIQ HG1"/>
        <s v="Technicien RT"/>
        <s v="COORDONATEUR DE PLANCHER CDL"/>
        <s v="ETIQ ACCESSOIRES / BIJOUX"/>
        <s v="ETIQ LIVRES / MÉDIAS GGC"/>
        <s v="TECHNICIEN ENTRETIEN BÂTIMENT"/>
        <s v="stagiaire comm marketing"/>
        <s v="COMMIS PLANCHER LIBRAIRIE"/>
        <s v="COORDONATEUR DES OPÉRATIONS DE MAGASIN"/>
        <s v="Gestionnaire stagiaire"/>
        <s v="COMMIS PLANCHER MAG SP"/>
        <s v="Gérante Librairie"/>
        <s v="Coord. Comm. Marketing"/>
        <s v="Commis de bureau"/>
        <s v="Tech. Recrutement"/>
        <s v="Responsable Assistant ADC"/>
        <s v="SUPERVISEUR"/>
        <s v="PAD"/>
        <s v="Stagiaire AG"/>
        <s v="Conseiller en marketing numérique"/>
        <s v="Stagiaire comptabilité"/>
        <s v="Technicienne en relations de travail et gestion des données"/>
        <s v="CARISTE"/>
        <s v="COMMIS MACH BALLOT CDD"/>
        <s v="COMMIS CAISSE CDL"/>
        <s v="Monteuse"/>
        <s v="Étiqueteur HG1"/>
        <m/>
        <s v="RESPONSABLE PLANCHER EN MAG SPÉ"/>
        <s v="25-GGC-Etiq HG1"/>
        <s v="Étiqueteur HG2 "/>
        <s v="ENTRETIEN MÉNAGER"/>
        <s v="CDD-Coordonnateur expéd récept marchandises"/>
        <s v="Étiqueteuse electro"/>
        <s v="Étiqueteur" u="1"/>
        <s v="Etiqueteur" u="1"/>
      </sharedItems>
    </cacheField>
    <cacheField name="Superviseur" numFmtId="0">
      <sharedItems containsBlank="1"/>
    </cacheField>
    <cacheField name="LIEU DE FORMATION" numFmtId="0">
      <sharedItems containsBlank="1"/>
    </cacheField>
    <cacheField name="Accompagnateur désigné" numFmtId="0">
      <sharedItems containsBlank="1"/>
    </cacheField>
    <cacheField name="Accompagnateur réel" numFmtId="0">
      <sharedItems containsBlank="1"/>
    </cacheField>
    <cacheField name="Délai à date de aujourd'hui" numFmtId="0">
      <sharedItems containsBlank="1" containsMixedTypes="1" containsNumber="1" containsInteger="1" minValue="-1" maxValue="355"/>
    </cacheField>
    <cacheField name="Date Suivi de formation reçu" numFmtId="0">
      <sharedItems containsDate="1" containsBlank="1" containsMixedTypes="1" minDate="2020-01-17T00:00:00" maxDate="2020-12-13T00:00:00"/>
    </cacheField>
    <cacheField name="Délai" numFmtId="0">
      <sharedItems containsBlank="1" containsMixedTypes="1" containsNumber="1" containsInteger="1" minValue="1" maxValue="201"/>
    </cacheField>
    <cacheField name="Délais 10 jours" numFmtId="0">
      <sharedItems containsBlank="1" count="7">
        <e v="#VALUE!"/>
        <s v=""/>
        <s v="A VENIR-RETARD"/>
        <s v="RENDU-RETARD"/>
        <s v="RENDU-À JOUR"/>
        <s v="EN ATTENTE"/>
        <m/>
      </sharedItems>
    </cacheField>
    <cacheField name="Trimestres" numFmtId="0" databaseField="0">
      <fieldGroup base="0">
        <rangePr groupBy="quarters" startDate="2019-04-01T00:00:00" endDate="2020-12-15T00:00:00"/>
        <groupItems count="6">
          <s v="&lt;2019-04-01"/>
          <s v="Trimestre1"/>
          <s v="Trimestre2"/>
          <s v="Trimestre3"/>
          <s v="Trimestre4"/>
          <s v="&gt;2020-12-15"/>
        </groupItems>
      </fieldGroup>
    </cacheField>
    <cacheField name="Années" numFmtId="0" databaseField="0">
      <fieldGroup base="0">
        <rangePr groupBy="years" startDate="2019-04-01T00:00:00" endDate="2020-12-15T00:00:00"/>
        <groupItems count="4">
          <s v="&lt;2019-04-01"/>
          <s v="2019"/>
          <s v="2020"/>
          <s v="&gt;2020-12-15"/>
        </groupItems>
      </fieldGroup>
    </cacheField>
  </cacheFields>
  <extLst>
    <ext xmlns:x14="http://schemas.microsoft.com/office/spreadsheetml/2009/9/main" uri="{725AE2AE-9491-48be-B2B4-4EB974FC3084}">
      <x14:pivotCacheDefinition pivotCacheId="70448643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0">
  <r>
    <x v="0"/>
    <m/>
    <s v="Ionel John"/>
    <s v="Sekesan"/>
    <x v="0"/>
    <x v="0"/>
    <e v="#N/A"/>
    <s v="-"/>
    <m/>
    <m/>
    <s v=""/>
    <s v="N/A"/>
    <e v="#VALUE!"/>
    <x v="0"/>
  </r>
  <r>
    <x v="1"/>
    <m/>
    <s v="Léonye"/>
    <s v="Mantho Fofou"/>
    <x v="0"/>
    <x v="0"/>
    <e v="#N/A"/>
    <s v="-"/>
    <s v="Selena"/>
    <m/>
    <s v=""/>
    <s v="N/A"/>
    <e v="#VALUE!"/>
    <x v="0"/>
  </r>
  <r>
    <x v="2"/>
    <m/>
    <s v=" Saoudatou"/>
    <s v="Thiam"/>
    <x v="0"/>
    <x v="0"/>
    <e v="#N/A"/>
    <s v="-"/>
    <s v="Micheline"/>
    <m/>
    <s v=""/>
    <s v="N/A"/>
    <e v="#VALUE!"/>
    <x v="0"/>
  </r>
  <r>
    <x v="3"/>
    <m/>
    <s v=" Jose"/>
    <s v="Loaiza"/>
    <x v="0"/>
    <x v="0"/>
    <e v="#N/A"/>
    <s v="-"/>
    <s v="Micheline"/>
    <m/>
    <s v=""/>
    <s v="N/A"/>
    <e v="#VALUE!"/>
    <x v="0"/>
  </r>
  <r>
    <x v="4"/>
    <m/>
    <s v="Lord Haffi"/>
    <s v="Kamba"/>
    <x v="0"/>
    <x v="0"/>
    <e v="#N/A"/>
    <s v="-"/>
    <m/>
    <m/>
    <s v=""/>
    <s v="N/A"/>
    <e v="#VALUE!"/>
    <x v="0"/>
  </r>
  <r>
    <x v="5"/>
    <m/>
    <s v="Loïc"/>
    <s v="Le Friec"/>
    <x v="0"/>
    <x v="0"/>
    <e v="#N/A"/>
    <s v="-"/>
    <s v="Micheline"/>
    <m/>
    <s v=""/>
    <s v="N/A"/>
    <e v="#VALUE!"/>
    <x v="0"/>
  </r>
  <r>
    <x v="5"/>
    <m/>
    <s v="Sonia"/>
    <s v="Doucette"/>
    <x v="0"/>
    <x v="0"/>
    <e v="#N/A"/>
    <s v="-"/>
    <s v="Micheline"/>
    <m/>
    <s v=""/>
    <s v="N/A"/>
    <e v="#VALUE!"/>
    <x v="0"/>
  </r>
  <r>
    <x v="6"/>
    <n v="3841"/>
    <s v="Gustavo"/>
    <s v="Portillo"/>
    <x v="0"/>
    <x v="0"/>
    <e v="#N/A"/>
    <s v="Des Laurentides"/>
    <s v="Sylvain"/>
    <m/>
    <s v=""/>
    <s v="N/A"/>
    <e v="#VALUE!"/>
    <x v="0"/>
  </r>
  <r>
    <x v="7"/>
    <m/>
    <s v="Alexandra"/>
    <s v="Coté-Sévigny"/>
    <x v="0"/>
    <x v="0"/>
    <e v="#N/A"/>
    <s v="St Hubert"/>
    <s v="Micheline / France"/>
    <m/>
    <s v=""/>
    <s v="N/A"/>
    <e v="#VALUE!"/>
    <x v="0"/>
  </r>
  <r>
    <x v="7"/>
    <m/>
    <s v="Christine "/>
    <s v="Levasseur"/>
    <x v="0"/>
    <x v="0"/>
    <e v="#N/A"/>
    <s v="St Hubert"/>
    <s v="Micheline / France"/>
    <m/>
    <s v=""/>
    <s v="N/A"/>
    <e v="#VALUE!"/>
    <x v="0"/>
  </r>
  <r>
    <x v="7"/>
    <m/>
    <s v="Mohamed "/>
    <s v="Arras"/>
    <x v="0"/>
    <x v="1"/>
    <e v="#N/A"/>
    <s v="St Hubert"/>
    <s v="Micheline / France"/>
    <m/>
    <s v=""/>
    <s v="N/A"/>
    <e v="#VALUE!"/>
    <x v="0"/>
  </r>
  <r>
    <x v="8"/>
    <m/>
    <s v="Rokiatou"/>
    <s v="Sibide"/>
    <x v="0"/>
    <x v="0"/>
    <e v="#N/A"/>
    <s v="-"/>
    <s v="-"/>
    <m/>
    <s v=""/>
    <s v="N/A"/>
    <e v="#VALUE!"/>
    <x v="0"/>
  </r>
  <r>
    <x v="8"/>
    <m/>
    <s v="Mohamed"/>
    <s v="Amakran"/>
    <x v="0"/>
    <x v="0"/>
    <e v="#N/A"/>
    <s v="-"/>
    <s v="-"/>
    <m/>
    <s v=""/>
    <s v="N/A"/>
    <e v="#VALUE!"/>
    <x v="0"/>
  </r>
  <r>
    <x v="8"/>
    <m/>
    <s v="Sofia"/>
    <s v="M'Hachi"/>
    <x v="0"/>
    <x v="0"/>
    <e v="#N/A"/>
    <s v="CDN"/>
    <s v="Sylvain B."/>
    <m/>
    <s v=""/>
    <s v="N/A"/>
    <e v="#VALUE!"/>
    <x v="0"/>
  </r>
  <r>
    <x v="9"/>
    <n v="3879"/>
    <s v=" Salima"/>
    <s v="Bourenane"/>
    <x v="0"/>
    <x v="0"/>
    <e v="#N/A"/>
    <s v="-"/>
    <s v="-"/>
    <m/>
    <s v=""/>
    <s v="N/A"/>
    <e v="#VALUE!"/>
    <x v="0"/>
  </r>
  <r>
    <x v="10"/>
    <n v="3868"/>
    <s v="Howard "/>
    <s v="Zilber"/>
    <x v="0"/>
    <x v="0"/>
    <e v="#N/A"/>
    <s v="-"/>
    <s v="-"/>
    <m/>
    <s v=""/>
    <s v="N/A"/>
    <e v="#VALUE!"/>
    <x v="0"/>
  </r>
  <r>
    <x v="10"/>
    <n v="3867"/>
    <s v="Dagba Élisabeth Marina"/>
    <s v="Gnepa"/>
    <x v="0"/>
    <x v="0"/>
    <e v="#N/A"/>
    <s v="-"/>
    <s v="-"/>
    <m/>
    <s v=""/>
    <s v="N/A"/>
    <e v="#VALUE!"/>
    <x v="0"/>
  </r>
  <r>
    <x v="11"/>
    <n v="3874"/>
    <s v="Hamza"/>
    <s v="Ouarrak"/>
    <x v="0"/>
    <x v="0"/>
    <e v="#N/A"/>
    <s v="-"/>
    <s v="-"/>
    <m/>
    <s v=""/>
    <s v="N/A"/>
    <e v="#VALUE!"/>
    <x v="0"/>
  </r>
  <r>
    <x v="11"/>
    <n v="3892"/>
    <s v="Colm"/>
    <s v="Alonso-Mullen"/>
    <x v="0"/>
    <x v="0"/>
    <e v="#N/A"/>
    <s v="-"/>
    <s v="-"/>
    <m/>
    <s v=""/>
    <s v="N/A"/>
    <e v="#VALUE!"/>
    <x v="0"/>
  </r>
  <r>
    <x v="12"/>
    <n v="3896"/>
    <s v="Mélanie"/>
    <s v="Gauthier"/>
    <x v="0"/>
    <x v="2"/>
    <e v="#N/A"/>
    <s v="CDN"/>
    <s v="Souheyr"/>
    <m/>
    <s v=""/>
    <s v="N/A"/>
    <e v="#VALUE!"/>
    <x v="0"/>
  </r>
  <r>
    <x v="12"/>
    <n v="3905"/>
    <s v="Nabil"/>
    <s v="Moultala"/>
    <x v="1"/>
    <x v="3"/>
    <s v="Responsable des ADC"/>
    <s v="ADC Marcel Laurin"/>
    <s v="resp ADC"/>
    <m/>
    <s v=""/>
    <s v="N/A"/>
    <e v="#VALUE!"/>
    <x v="0"/>
  </r>
  <r>
    <x v="12"/>
    <n v="3903"/>
    <s v="Tony"/>
    <s v="Sala-Andzaki"/>
    <x v="2"/>
    <x v="3"/>
    <s v="Violaine"/>
    <s v="Lib Belanger-Lacordaire"/>
    <s v="Lissoung - Charif"/>
    <m/>
    <s v=""/>
    <s v="N/A"/>
    <e v="#VALUE!"/>
    <x v="0"/>
  </r>
  <r>
    <x v="12"/>
    <n v="8144"/>
    <s v="Marie-Jude"/>
    <s v="Giraud"/>
    <x v="3"/>
    <x v="4"/>
    <s v="Maria"/>
    <s v="Plateau"/>
    <s v="gestionnaires"/>
    <s v="Ilham"/>
    <s v=""/>
    <s v="o"/>
    <e v="#VALUE!"/>
    <x v="0"/>
  </r>
  <r>
    <x v="12"/>
    <n v="3902"/>
    <s v="Esther-Mireille"/>
    <s v="Cadan"/>
    <x v="4"/>
    <x v="5"/>
    <s v="Adil"/>
    <s v="St Laurent"/>
    <s v="Marie"/>
    <m/>
    <s v=""/>
    <s v="o"/>
    <e v="#VALUE!"/>
    <x v="0"/>
  </r>
  <r>
    <x v="12"/>
    <n v="3901"/>
    <s v="Mark-Antony"/>
    <s v="Louisdort"/>
    <x v="4"/>
    <x v="6"/>
    <s v="Adil"/>
    <m/>
    <s v="Safia / Alex"/>
    <m/>
    <s v=""/>
    <s v="o"/>
    <e v="#VALUE!"/>
    <x v="0"/>
  </r>
  <r>
    <x v="12"/>
    <n v="3906"/>
    <s v="Mohamad"/>
    <s v="Benyounes"/>
    <x v="5"/>
    <x v="7"/>
    <s v="Adil"/>
    <s v="St Martin"/>
    <m/>
    <m/>
    <s v=""/>
    <s v="o"/>
    <e v="#VALUE!"/>
    <x v="0"/>
  </r>
  <r>
    <x v="12"/>
    <n v="3150"/>
    <s v="Matthieu"/>
    <s v="Seguin"/>
    <x v="2"/>
    <x v="8"/>
    <s v="Violaine"/>
    <s v="Lib Belanger-Lacordaire"/>
    <s v="Nicolas"/>
    <m/>
    <s v=""/>
    <s v="N/A"/>
    <e v="#VALUE!"/>
    <x v="0"/>
  </r>
  <r>
    <x v="13"/>
    <m/>
    <s v="Thalia"/>
    <s v="Alvarez Blanco"/>
    <x v="4"/>
    <x v="9"/>
    <s v="Adil"/>
    <s v="St Laurent"/>
    <m/>
    <m/>
    <s v=""/>
    <s v="x"/>
    <s v="X"/>
    <x v="1"/>
  </r>
  <r>
    <x v="14"/>
    <m/>
    <s v="Mohammadhossein"/>
    <s v="Kolanaji"/>
    <x v="6"/>
    <x v="7"/>
    <s v="Maria"/>
    <s v="St Jacques"/>
    <m/>
    <m/>
    <s v=""/>
    <s v="x"/>
    <s v="X"/>
    <x v="1"/>
  </r>
  <r>
    <x v="15"/>
    <m/>
    <s v="Kamilia"/>
    <s v="Chtioui"/>
    <x v="0"/>
    <x v="0"/>
    <e v="#N/A"/>
    <s v="-"/>
    <s v="Laurent"/>
    <m/>
    <s v=""/>
    <s v="N/A"/>
    <e v="#VALUE!"/>
    <x v="0"/>
  </r>
  <r>
    <x v="15"/>
    <m/>
    <s v="Georges"/>
    <s v="Ederson"/>
    <x v="0"/>
    <x v="10"/>
    <e v="#N/A"/>
    <s v="-"/>
    <m/>
    <m/>
    <s v=""/>
    <s v="N/A"/>
    <e v="#VALUE!"/>
    <x v="0"/>
  </r>
  <r>
    <x v="15"/>
    <m/>
    <s v="Bobette Mabika"/>
    <s v="Kanku"/>
    <x v="7"/>
    <x v="2"/>
    <s v="Maria"/>
    <s v="Masson"/>
    <s v="Hayat"/>
    <m/>
    <s v=""/>
    <s v="N/A"/>
    <e v="#VALUE!"/>
    <x v="0"/>
  </r>
  <r>
    <x v="15"/>
    <m/>
    <s v="Diane "/>
    <s v="Duplantis"/>
    <x v="8"/>
    <x v="11"/>
    <e v="#N/A"/>
    <s v="comptabilité"/>
    <s v="-"/>
    <m/>
    <s v=""/>
    <s v="N/A"/>
    <e v="#VALUE!"/>
    <x v="0"/>
  </r>
  <r>
    <x v="15"/>
    <m/>
    <s v="Aicha"/>
    <s v="Sylla"/>
    <x v="9"/>
    <x v="12"/>
    <s v="Maria"/>
    <s v="CDN"/>
    <s v="Hayat  Chaleen"/>
    <s v="Martine"/>
    <s v=""/>
    <s v="o"/>
    <e v="#VALUE!"/>
    <x v="0"/>
  </r>
  <r>
    <x v="2"/>
    <m/>
    <s v="Belkis"/>
    <s v="Dominguez Almaguer"/>
    <x v="10"/>
    <x v="3"/>
    <e v="#N/A"/>
    <s v="ADC  Dorval"/>
    <s v="Sylvain/Garth"/>
    <m/>
    <s v=""/>
    <s v="N/A"/>
    <e v="#VALUE!"/>
    <x v="0"/>
  </r>
  <r>
    <x v="16"/>
    <m/>
    <s v="Éléana "/>
    <s v="Bergeron"/>
    <x v="11"/>
    <x v="3"/>
    <s v="Responsable des ADC"/>
    <s v="-"/>
    <m/>
    <m/>
    <s v=""/>
    <s v="N/A"/>
    <e v="#VALUE!"/>
    <x v="0"/>
  </r>
  <r>
    <x v="15"/>
    <m/>
    <s v="Chimene "/>
    <s v="Ngualule"/>
    <x v="12"/>
    <x v="5"/>
    <s v="Maria"/>
    <s v="Pie9"/>
    <s v="Denise"/>
    <s v="Kader/Denise"/>
    <s v=""/>
    <s v="o"/>
    <e v="#VALUE!"/>
    <x v="0"/>
  </r>
  <r>
    <x v="17"/>
    <m/>
    <s v="Reinaldo"/>
    <s v="Gomez"/>
    <x v="13"/>
    <x v="3"/>
    <s v="Responsable des ADC"/>
    <s v="-"/>
    <s v="déjà à l'emploi"/>
    <m/>
    <s v=""/>
    <s v="N/A"/>
    <e v="#VALUE!"/>
    <x v="0"/>
  </r>
  <r>
    <x v="15"/>
    <n v="3914"/>
    <s v="Emmah Gathoni"/>
    <s v="Chege"/>
    <x v="14"/>
    <x v="13"/>
    <s v="Violaine"/>
    <s v="Portobello"/>
    <m/>
    <m/>
    <s v=""/>
    <s v="o"/>
    <e v="#VALUE!"/>
    <x v="0"/>
  </r>
  <r>
    <x v="2"/>
    <m/>
    <s v="Blanche"/>
    <s v="Richard"/>
    <x v="15"/>
    <x v="3"/>
    <e v="#N/A"/>
    <s v="ADC carnaval"/>
    <s v="Sylvain/Garth"/>
    <m/>
    <s v=""/>
    <s v="N/A"/>
    <e v="#VALUE!"/>
    <x v="0"/>
  </r>
  <r>
    <x v="1"/>
    <m/>
    <s v=" Mike"/>
    <s v="Mukandila"/>
    <x v="16"/>
    <x v="3"/>
    <e v="#N/A"/>
    <s v="ADC Cousineau"/>
    <s v="Sylvain / Essia"/>
    <m/>
    <s v=""/>
    <s v="N/A"/>
    <e v="#VALUE!"/>
    <x v="0"/>
  </r>
  <r>
    <x v="15"/>
    <n v="3911"/>
    <s v="Mostafa"/>
    <s v="Saghi"/>
    <x v="14"/>
    <x v="7"/>
    <s v="Violaine"/>
    <s v="Portobello"/>
    <m/>
    <m/>
    <s v=""/>
    <s v="o"/>
    <e v="#VALUE!"/>
    <x v="0"/>
  </r>
  <r>
    <x v="15"/>
    <n v="3909"/>
    <s v="Mouna"/>
    <s v="Belkihal"/>
    <x v="14"/>
    <x v="5"/>
    <s v="Violaine"/>
    <s v="Portobello"/>
    <m/>
    <m/>
    <s v=""/>
    <s v="o"/>
    <e v="#VALUE!"/>
    <x v="0"/>
  </r>
  <r>
    <x v="15"/>
    <m/>
    <s v="Mayra Cristina"/>
    <s v="Ortega Talavera"/>
    <x v="17"/>
    <x v="14"/>
    <s v="Nathalie G"/>
    <s v="SSP"/>
    <m/>
    <m/>
    <s v=""/>
    <s v="N/A"/>
    <e v="#VALUE!"/>
    <x v="0"/>
  </r>
  <r>
    <x v="15"/>
    <m/>
    <s v="Daphney"/>
    <s v="Celestin"/>
    <x v="18"/>
    <x v="5"/>
    <s v="Maria"/>
    <s v="St Hubert"/>
    <s v="Thérèse Jeanne"/>
    <m/>
    <s v=""/>
    <s v="x"/>
    <s v="X"/>
    <x v="1"/>
  </r>
  <r>
    <x v="15"/>
    <m/>
    <s v="Yaser"/>
    <s v="Alchamma"/>
    <x v="6"/>
    <x v="7"/>
    <s v="Maria"/>
    <s v="St Jacques"/>
    <s v="-"/>
    <s v="Jorge"/>
    <s v=""/>
    <s v="o"/>
    <e v="#VALUE!"/>
    <x v="0"/>
  </r>
  <r>
    <x v="15"/>
    <m/>
    <s v="Komivi Clément"/>
    <s v="Mikope"/>
    <x v="4"/>
    <x v="7"/>
    <s v="Adil"/>
    <s v="St Laurent"/>
    <s v="Aimé"/>
    <m/>
    <s v=""/>
    <s v="o"/>
    <e v="#VALUE!"/>
    <x v="0"/>
  </r>
  <r>
    <x v="3"/>
    <m/>
    <s v=" Lovely"/>
    <s v="Barreau"/>
    <x v="19"/>
    <x v="3"/>
    <s v="Responsable des ADC"/>
    <s v="ADC Faubourg des Prairies"/>
    <s v="Garth / Essia"/>
    <m/>
    <s v=""/>
    <s v="N/A"/>
    <e v="#VALUE!"/>
    <x v="0"/>
  </r>
  <r>
    <x v="15"/>
    <m/>
    <s v="Roselande"/>
    <s v="Benjamin"/>
    <x v="5"/>
    <x v="4"/>
    <s v="Adil"/>
    <s v="St Martin"/>
    <s v="gestionnaires"/>
    <m/>
    <s v=""/>
    <s v="o"/>
    <e v="#VALUE!"/>
    <x v="0"/>
  </r>
  <r>
    <x v="15"/>
    <m/>
    <s v="Veysel"/>
    <s v="Murat"/>
    <x v="20"/>
    <x v="15"/>
    <s v="Nabil"/>
    <s v="Transport"/>
    <m/>
    <m/>
    <s v=""/>
    <s v="N/A"/>
    <e v="#VALUE!"/>
    <x v="0"/>
  </r>
  <r>
    <x v="15"/>
    <m/>
    <s v="Franso"/>
    <s v="Leriche"/>
    <x v="20"/>
    <x v="15"/>
    <s v="Nabil"/>
    <s v="Transport"/>
    <m/>
    <m/>
    <s v=""/>
    <s v="N/A"/>
    <e v="#VALUE!"/>
    <x v="0"/>
  </r>
  <r>
    <x v="18"/>
    <m/>
    <s v="Ikram"/>
    <s v="Beghdadi"/>
    <x v="21"/>
    <x v="3"/>
    <e v="#N/A"/>
    <s v="ADC Île des Sœurs"/>
    <s v="Benoît / Essia"/>
    <m/>
    <s v=""/>
    <s v="N/A"/>
    <e v="#VALUE!"/>
    <x v="0"/>
  </r>
  <r>
    <x v="15"/>
    <m/>
    <s v="Armel"/>
    <s v="Tankou Talla"/>
    <x v="20"/>
    <x v="15"/>
    <s v="Nabil"/>
    <s v="Transport"/>
    <m/>
    <m/>
    <s v=""/>
    <s v="N/A"/>
    <e v="#VALUE!"/>
    <x v="0"/>
  </r>
  <r>
    <x v="19"/>
    <m/>
    <s v="CHAWKI"/>
    <s v="HAMADACHE"/>
    <x v="3"/>
    <x v="12"/>
    <s v="Maria"/>
    <s v="Plateau"/>
    <m/>
    <m/>
    <s v=""/>
    <s v="o"/>
    <e v="#VALUE!"/>
    <x v="0"/>
  </r>
  <r>
    <x v="1"/>
    <m/>
    <s v=" James"/>
    <s v="Arblaster"/>
    <x v="22"/>
    <x v="3"/>
    <s v="Responsable des ADC"/>
    <s v="ADC Lasalle"/>
    <s v="Garth"/>
    <m/>
    <s v=""/>
    <s v="N/A"/>
    <e v="#VALUE!"/>
    <x v="0"/>
  </r>
  <r>
    <x v="19"/>
    <m/>
    <s v="Alexcia "/>
    <s v="Bergeron"/>
    <x v="5"/>
    <x v="0"/>
    <s v="Adil"/>
    <s v="St Martin"/>
    <m/>
    <m/>
    <s v=""/>
    <s v="N/A"/>
    <e v="#VALUE!"/>
    <x v="0"/>
  </r>
  <r>
    <x v="20"/>
    <m/>
    <s v="Nathalie "/>
    <s v="Touchette"/>
    <x v="23"/>
    <x v="3"/>
    <s v="Responsable des ADC"/>
    <s v="ADC Grande Allée"/>
    <m/>
    <m/>
    <s v=""/>
    <s v="N/A"/>
    <e v="#VALUE!"/>
    <x v="0"/>
  </r>
  <r>
    <x v="11"/>
    <m/>
    <s v="Guy Junior"/>
    <s v="Bonneau"/>
    <x v="24"/>
    <x v="3"/>
    <s v="Responsable des ADC"/>
    <s v="Pierrefonds"/>
    <m/>
    <m/>
    <s v=""/>
    <s v="N/A"/>
    <e v="#VALUE!"/>
    <x v="0"/>
  </r>
  <r>
    <x v="0"/>
    <m/>
    <s v="Dieujuste"/>
    <s v="Stavius"/>
    <x v="25"/>
    <x v="3"/>
    <e v="#N/A"/>
    <m/>
    <s v="Mohamed"/>
    <m/>
    <s v=""/>
    <s v="N/A"/>
    <e v="#VALUE!"/>
    <x v="0"/>
  </r>
  <r>
    <x v="17"/>
    <m/>
    <s v=" Monica Félicité"/>
    <s v="Louis"/>
    <x v="26"/>
    <x v="3"/>
    <e v="#N/A"/>
    <s v="-"/>
    <s v="déjà à l'emploi"/>
    <m/>
    <s v=""/>
    <s v="N/A"/>
    <e v="#VALUE!"/>
    <x v="0"/>
  </r>
  <r>
    <x v="21"/>
    <m/>
    <s v=" Amira "/>
    <s v="Khenissi"/>
    <x v="27"/>
    <x v="16"/>
    <s v="Bureau chef"/>
    <s v="-"/>
    <s v="Nabil / Sylvain B / Dominique"/>
    <m/>
    <s v=""/>
    <s v="N/A"/>
    <e v="#VALUE!"/>
    <x v="0"/>
  </r>
  <r>
    <x v="6"/>
    <n v="3845"/>
    <s v="Éliane "/>
    <s v="Silva"/>
    <x v="27"/>
    <x v="17"/>
    <s v="Bureau chef"/>
    <s v="Administration"/>
    <s v="-"/>
    <m/>
    <s v=""/>
    <s v="N/A"/>
    <e v="#VALUE!"/>
    <x v="0"/>
  </r>
  <r>
    <x v="22"/>
    <m/>
    <s v="Claudia"/>
    <s v="Quiacano Gonzales"/>
    <x v="4"/>
    <x v="18"/>
    <s v="Adil"/>
    <s v="St Laurent"/>
    <m/>
    <m/>
    <s v=""/>
    <s v="o"/>
    <e v="#VALUE!"/>
    <x v="0"/>
  </r>
  <r>
    <x v="23"/>
    <m/>
    <s v="Kevin "/>
    <s v="Francoeur"/>
    <x v="28"/>
    <x v="0"/>
    <s v="Adil"/>
    <s v="Henri Bourassa"/>
    <m/>
    <m/>
    <s v=""/>
    <s v="N/A"/>
    <e v="#VALUE!"/>
    <x v="0"/>
  </r>
  <r>
    <x v="24"/>
    <m/>
    <s v="Rajae"/>
    <s v="Ajaghmi"/>
    <x v="0"/>
    <x v="0"/>
    <e v="#N/A"/>
    <s v="-"/>
    <s v="Laurent"/>
    <m/>
    <s v=""/>
    <s v="N/A"/>
    <e v="#VALUE!"/>
    <x v="0"/>
  </r>
  <r>
    <x v="5"/>
    <m/>
    <s v="Miguel "/>
    <s v="Aurand"/>
    <x v="29"/>
    <x v="19"/>
    <e v="#N/A"/>
    <s v="Bureau chef"/>
    <s v="Patrick"/>
    <m/>
    <s v=""/>
    <s v="N/A"/>
    <e v="#VALUE!"/>
    <x v="0"/>
  </r>
  <r>
    <x v="25"/>
    <m/>
    <s v="Mica"/>
    <s v="Ducasse"/>
    <x v="30"/>
    <x v="15"/>
    <s v="Nabil"/>
    <s v="_"/>
    <s v="Gestionnaire"/>
    <m/>
    <s v=""/>
    <s v="N/A"/>
    <e v="#VALUE!"/>
    <x v="0"/>
  </r>
  <r>
    <x v="17"/>
    <m/>
    <s v="Alpha-Madiou"/>
    <s v="Diallo"/>
    <x v="30"/>
    <x v="15"/>
    <s v="Nabil"/>
    <s v="Transport"/>
    <s v="-"/>
    <m/>
    <s v=""/>
    <s v="N/A"/>
    <e v="#VALUE!"/>
    <x v="0"/>
  </r>
  <r>
    <x v="17"/>
    <m/>
    <s v=" Fardeen"/>
    <s v="Auckloo,"/>
    <x v="30"/>
    <x v="20"/>
    <s v="Nabil"/>
    <s v="CDD"/>
    <s v="-"/>
    <m/>
    <s v=""/>
    <s v="N/A"/>
    <e v="#VALUE!"/>
    <x v="0"/>
  </r>
  <r>
    <x v="1"/>
    <m/>
    <s v="Sifax"/>
    <s v="Aliane, "/>
    <x v="30"/>
    <x v="21"/>
    <s v="Nabil"/>
    <s v="CDD"/>
    <s v="gestionnaires "/>
    <m/>
    <s v=""/>
    <s v="N/A"/>
    <e v="#VALUE!"/>
    <x v="0"/>
  </r>
  <r>
    <x v="1"/>
    <m/>
    <s v="Mario"/>
    <s v="Nika"/>
    <x v="30"/>
    <x v="21"/>
    <s v="Nabil"/>
    <s v="CDD"/>
    <s v="gestionnaires "/>
    <m/>
    <s v=""/>
    <s v="N/A"/>
    <e v="#VALUE!"/>
    <x v="0"/>
  </r>
  <r>
    <x v="1"/>
    <m/>
    <s v=" Dioscor"/>
    <s v="Ntaganira"/>
    <x v="30"/>
    <x v="19"/>
    <s v="Nabil"/>
    <s v="CDD"/>
    <s v="gestionnaires "/>
    <m/>
    <s v=""/>
    <s v="N/A"/>
    <e v="#VALUE!"/>
    <x v="0"/>
  </r>
  <r>
    <x v="2"/>
    <m/>
    <s v=" Waqas"/>
    <s v="Saeed"/>
    <x v="30"/>
    <x v="15"/>
    <s v="Nabil"/>
    <s v="Transport"/>
    <s v="-"/>
    <m/>
    <s v=""/>
    <s v="N/A"/>
    <e v="#VALUE!"/>
    <x v="0"/>
  </r>
  <r>
    <x v="2"/>
    <m/>
    <s v=" Maksym"/>
    <s v="Bondarenko"/>
    <x v="30"/>
    <x v="21"/>
    <s v="Nabil"/>
    <s v="CDD"/>
    <m/>
    <m/>
    <s v=""/>
    <s v="N/A"/>
    <e v="#VALUE!"/>
    <x v="0"/>
  </r>
  <r>
    <x v="3"/>
    <m/>
    <s v="Hamou"/>
    <s v="Oubraham"/>
    <x v="30"/>
    <x v="21"/>
    <s v="Nabil"/>
    <s v="CDD"/>
    <m/>
    <m/>
    <s v=""/>
    <s v="N/A"/>
    <e v="#VALUE!"/>
    <x v="0"/>
  </r>
  <r>
    <x v="18"/>
    <m/>
    <s v="Polycarpe"/>
    <s v="Gyvenson"/>
    <x v="30"/>
    <x v="21"/>
    <s v="Nabil"/>
    <s v="CDD"/>
    <m/>
    <m/>
    <s v=""/>
    <s v="N/A"/>
    <e v="#VALUE!"/>
    <x v="0"/>
  </r>
  <r>
    <x v="18"/>
    <m/>
    <s v="Ardeed Zenadee"/>
    <s v="Amadou"/>
    <x v="30"/>
    <x v="21"/>
    <s v="Nabil"/>
    <s v="CDD"/>
    <m/>
    <m/>
    <s v=""/>
    <s v="N/A"/>
    <e v="#VALUE!"/>
    <x v="0"/>
  </r>
  <r>
    <x v="26"/>
    <m/>
    <s v=" Augustin"/>
    <s v="Fotso"/>
    <x v="30"/>
    <x v="21"/>
    <s v="Nabil"/>
    <s v="CDD"/>
    <m/>
    <m/>
    <s v=""/>
    <s v="N/A"/>
    <e v="#VALUE!"/>
    <x v="0"/>
  </r>
  <r>
    <x v="5"/>
    <m/>
    <s v="Doris  "/>
    <s v="Yengo"/>
    <x v="30"/>
    <x v="21"/>
    <s v="Nabil"/>
    <s v="CDD"/>
    <m/>
    <m/>
    <s v=""/>
    <s v="N/A"/>
    <e v="#VALUE!"/>
    <x v="0"/>
  </r>
  <r>
    <x v="5"/>
    <m/>
    <s v="Mohamed"/>
    <s v="Errhaimi"/>
    <x v="30"/>
    <x v="19"/>
    <s v="Nabil"/>
    <s v="CDD"/>
    <m/>
    <m/>
    <s v=""/>
    <s v="N/A"/>
    <e v="#VALUE!"/>
    <x v="0"/>
  </r>
  <r>
    <x v="27"/>
    <m/>
    <s v="Cédric "/>
    <s v="Donfack Tsafack"/>
    <x v="30"/>
    <x v="21"/>
    <s v="Nabil"/>
    <s v="CDD"/>
    <m/>
    <m/>
    <s v=""/>
    <s v="N/A"/>
    <e v="#VALUE!"/>
    <x v="0"/>
  </r>
  <r>
    <x v="27"/>
    <m/>
    <s v="Ramzi "/>
    <s v="Somrani"/>
    <x v="30"/>
    <x v="22"/>
    <s v="Nabil"/>
    <s v="CDD"/>
    <s v="Nabil"/>
    <m/>
    <s v=""/>
    <s v="N/A"/>
    <e v="#VALUE!"/>
    <x v="0"/>
  </r>
  <r>
    <x v="16"/>
    <m/>
    <s v="Adin "/>
    <s v="Osmanbasic"/>
    <x v="30"/>
    <x v="15"/>
    <s v="Nabil"/>
    <s v="Transport  "/>
    <s v="Éric"/>
    <m/>
    <s v=""/>
    <s v="N/A"/>
    <e v="#VALUE!"/>
    <x v="0"/>
  </r>
  <r>
    <x v="28"/>
    <m/>
    <s v="Thony "/>
    <s v="Israël"/>
    <x v="30"/>
    <x v="15"/>
    <s v="Nabil"/>
    <s v="Transport"/>
    <m/>
    <m/>
    <s v=""/>
    <s v="N/A"/>
    <e v="#VALUE!"/>
    <x v="0"/>
  </r>
  <r>
    <x v="28"/>
    <m/>
    <s v="Alexandre "/>
    <s v="Shérief"/>
    <x v="30"/>
    <x v="15"/>
    <s v="Nabil"/>
    <s v="Transport"/>
    <m/>
    <m/>
    <s v=""/>
    <s v="N/A"/>
    <e v="#VALUE!"/>
    <x v="0"/>
  </r>
  <r>
    <x v="8"/>
    <m/>
    <s v="Abdramane"/>
    <s v="Diabate"/>
    <x v="30"/>
    <x v="21"/>
    <s v="Nabil"/>
    <s v="CDD"/>
    <s v="Chef d'équipe"/>
    <m/>
    <s v=""/>
    <s v="N/A"/>
    <e v="#VALUE!"/>
    <x v="0"/>
  </r>
  <r>
    <x v="24"/>
    <m/>
    <s v="Nouria"/>
    <s v="Dali"/>
    <x v="11"/>
    <x v="3"/>
    <s v="Responsable des ADC"/>
    <s v="ADC Blainville"/>
    <s v="Resp ADC"/>
    <m/>
    <s v=""/>
    <s v="N/A"/>
    <e v="#VALUE!"/>
    <x v="0"/>
  </r>
  <r>
    <x v="24"/>
    <m/>
    <s v="Simon"/>
    <s v="Robidoux"/>
    <x v="23"/>
    <x v="3"/>
    <s v="Responsable des ADC"/>
    <s v="Portobello"/>
    <s v="Gestionnaires"/>
    <m/>
    <s v=""/>
    <s v="N/A"/>
    <e v="#VALUE!"/>
    <x v="0"/>
  </r>
  <r>
    <x v="24"/>
    <m/>
    <s v="Lakshma"/>
    <s v="Jindal"/>
    <x v="31"/>
    <x v="23"/>
    <s v="Nabil"/>
    <s v="CDL"/>
    <m/>
    <m/>
    <s v=""/>
    <s v="N/A"/>
    <e v="#VALUE!"/>
    <x v="0"/>
  </r>
  <r>
    <x v="24"/>
    <m/>
    <s v="Naima"/>
    <s v="Meherzi"/>
    <x v="32"/>
    <x v="9"/>
    <s v="Adil"/>
    <s v="Galerie Normandie"/>
    <s v="Gestionnaires"/>
    <m/>
    <s v=""/>
    <s v="o"/>
    <e v="#VALUE!"/>
    <x v="0"/>
  </r>
  <r>
    <x v="24"/>
    <m/>
    <s v="Yasmin"/>
    <s v="Maen"/>
    <x v="32"/>
    <x v="4"/>
    <s v="Adil"/>
    <s v="St Laurent"/>
    <s v="Stevie"/>
    <m/>
    <s v=""/>
    <s v="o"/>
    <e v="#VALUE!"/>
    <x v="0"/>
  </r>
  <r>
    <x v="24"/>
    <m/>
    <s v="Nancy"/>
    <s v="Simard"/>
    <x v="33"/>
    <x v="4"/>
    <s v="Adil"/>
    <s v="PAT"/>
    <s v="Gestionnaires"/>
    <m/>
    <s v=""/>
    <s v="x"/>
    <s v="X"/>
    <x v="1"/>
  </r>
  <r>
    <x v="24"/>
    <m/>
    <s v="Sandra"/>
    <s v="Desnoyers"/>
    <x v="14"/>
    <x v="24"/>
    <s v="Violaine"/>
    <s v="Portobello"/>
    <s v="Gestionnaires"/>
    <m/>
    <s v=""/>
    <s v="o"/>
    <e v="#VALUE!"/>
    <x v="0"/>
  </r>
  <r>
    <x v="24"/>
    <m/>
    <s v="Shafaa"/>
    <s v="Alhayek"/>
    <x v="14"/>
    <x v="12"/>
    <s v="Violaine"/>
    <s v="Portobello"/>
    <s v="Gestionnaires"/>
    <m/>
    <s v=""/>
    <s v="o"/>
    <e v="#VALUE!"/>
    <x v="0"/>
  </r>
  <r>
    <x v="24"/>
    <m/>
    <s v="Réal"/>
    <s v="Proulx"/>
    <x v="34"/>
    <x v="7"/>
    <e v="#N/A"/>
    <s v="supp ventes mag"/>
    <s v="Hugo - Armel"/>
    <m/>
    <s v=""/>
    <s v="x"/>
    <s v="X"/>
    <x v="1"/>
  </r>
  <r>
    <x v="29"/>
    <m/>
    <s v="Adriana"/>
    <s v="Aramayo Aveira"/>
    <x v="5"/>
    <x v="13"/>
    <s v="Adil"/>
    <s v="St Martin"/>
    <m/>
    <m/>
    <s v=""/>
    <s v="o"/>
    <e v="#VALUE!"/>
    <x v="0"/>
  </r>
  <r>
    <x v="30"/>
    <m/>
    <s v="Victor"/>
    <s v="Sepulchre"/>
    <x v="0"/>
    <x v="0"/>
    <e v="#N/A"/>
    <m/>
    <s v="-"/>
    <m/>
    <s v=""/>
    <s v="N/A"/>
    <e v="#VALUE!"/>
    <x v="0"/>
  </r>
  <r>
    <x v="30"/>
    <m/>
    <s v="Bastien"/>
    <s v="Libert"/>
    <x v="27"/>
    <x v="25"/>
    <s v="Bureau chef"/>
    <s v="-"/>
    <m/>
    <m/>
    <s v=""/>
    <s v="N/A"/>
    <e v="#VALUE!"/>
    <x v="0"/>
  </r>
  <r>
    <x v="25"/>
    <m/>
    <s v="Herman"/>
    <s v="Nigue"/>
    <x v="31"/>
    <x v="23"/>
    <s v="Nabil"/>
    <s v="CDL"/>
    <s v="gestionnaires"/>
    <m/>
    <s v=""/>
    <s v="N/A"/>
    <e v="#VALUE!"/>
    <x v="0"/>
  </r>
  <r>
    <x v="25"/>
    <m/>
    <s v=" Gaétan"/>
    <s v="Ouellette"/>
    <x v="31"/>
    <x v="23"/>
    <s v="Nabil"/>
    <s v="CDL"/>
    <s v="gestionnaires"/>
    <m/>
    <s v=""/>
    <s v="N/A"/>
    <e v="#VALUE!"/>
    <x v="0"/>
  </r>
  <r>
    <x v="0"/>
    <m/>
    <s v="Pierre Gabriel"/>
    <s v="Watie Dongmo"/>
    <x v="31"/>
    <x v="23"/>
    <s v="Nabil"/>
    <s v="CDL"/>
    <m/>
    <m/>
    <s v=""/>
    <s v="N/A"/>
    <e v="#VALUE!"/>
    <x v="0"/>
  </r>
  <r>
    <x v="17"/>
    <m/>
    <s v="Lyes"/>
    <s v="Bedrat"/>
    <x v="31"/>
    <x v="26"/>
    <s v="Nabil"/>
    <s v="CDL"/>
    <s v="Khaled, Idir et Smail"/>
    <m/>
    <s v=""/>
    <s v="N/A"/>
    <e v="#VALUE!"/>
    <x v="0"/>
  </r>
  <r>
    <x v="17"/>
    <m/>
    <s v="Edgar-Estuardo"/>
    <s v="Rivera Ramirez"/>
    <x v="31"/>
    <x v="23"/>
    <s v="Nabil"/>
    <s v="CDL"/>
    <s v="Khaled, Idir et Smail"/>
    <m/>
    <s v=""/>
    <s v="N/A"/>
    <e v="#VALUE!"/>
    <x v="0"/>
  </r>
  <r>
    <x v="31"/>
    <m/>
    <s v="Rachid"/>
    <s v="Kecili"/>
    <x v="31"/>
    <x v="26"/>
    <s v="Nabil"/>
    <s v="CDL"/>
    <s v="Idir"/>
    <m/>
    <s v=""/>
    <s v="N/A"/>
    <e v="#VALUE!"/>
    <x v="0"/>
  </r>
  <r>
    <x v="5"/>
    <m/>
    <s v="Md  "/>
    <s v="Saifuddin"/>
    <x v="31"/>
    <x v="23"/>
    <s v="Nabil"/>
    <s v="CDL"/>
    <m/>
    <m/>
    <s v=""/>
    <s v="N/A"/>
    <e v="#VALUE!"/>
    <x v="0"/>
  </r>
  <r>
    <x v="16"/>
    <m/>
    <s v="Mahamat "/>
    <s v="Djimet Chaib"/>
    <x v="31"/>
    <x v="23"/>
    <s v="Nabil"/>
    <s v="CDL"/>
    <m/>
    <m/>
    <s v=""/>
    <s v="N/A"/>
    <e v="#VALUE!"/>
    <x v="0"/>
  </r>
  <r>
    <x v="21"/>
    <n v="3831"/>
    <s v="William "/>
    <s v="Flores"/>
    <x v="31"/>
    <x v="23"/>
    <s v="Nabil"/>
    <s v="CDL"/>
    <s v="-"/>
    <m/>
    <s v=""/>
    <s v="N/A"/>
    <e v="#VALUE!"/>
    <x v="0"/>
  </r>
  <r>
    <x v="6"/>
    <m/>
    <s v="Wilguens"/>
    <s v="Lozin"/>
    <x v="31"/>
    <x v="23"/>
    <s v="Nabil"/>
    <s v="CDL"/>
    <s v="gestionnaires"/>
    <m/>
    <s v=""/>
    <s v="N/A"/>
    <e v="#VALUE!"/>
    <x v="0"/>
  </r>
  <r>
    <x v="30"/>
    <m/>
    <s v="Mohammad"/>
    <s v="AL-Tamimi"/>
    <x v="30"/>
    <x v="21"/>
    <s v="Nabil"/>
    <s v="Commis entrepôt"/>
    <m/>
    <m/>
    <s v=""/>
    <s v="N/A"/>
    <e v="#VALUE!"/>
    <x v="0"/>
  </r>
  <r>
    <x v="30"/>
    <m/>
    <s v="Rachid"/>
    <s v="Chafik"/>
    <x v="30"/>
    <x v="21"/>
    <s v="Nabil"/>
    <s v="CDD"/>
    <s v="-"/>
    <m/>
    <s v=""/>
    <s v="N/A"/>
    <e v="#VALUE!"/>
    <x v="0"/>
  </r>
  <r>
    <x v="30"/>
    <m/>
    <s v="Normand"/>
    <s v="Bisson"/>
    <x v="31"/>
    <x v="23"/>
    <s v="Nabil"/>
    <s v="CDL"/>
    <s v="Gestionnaires"/>
    <m/>
    <s v=""/>
    <s v="N/A"/>
    <e v="#VALUE!"/>
    <x v="0"/>
  </r>
  <r>
    <x v="30"/>
    <m/>
    <s v="Marisol Caridad"/>
    <s v="Perez Carrazana"/>
    <x v="7"/>
    <x v="4"/>
    <s v="Maria"/>
    <s v="CDN"/>
    <s v="Gestionnaires"/>
    <m/>
    <s v=""/>
    <s v="o"/>
    <e v="#VALUE!"/>
    <x v="0"/>
  </r>
  <r>
    <x v="30"/>
    <m/>
    <s v="Hind"/>
    <s v="Baabi"/>
    <x v="32"/>
    <x v="27"/>
    <s v="Adil"/>
    <s v="Galerie Normandie"/>
    <s v="Gestionnaires"/>
    <m/>
    <s v=""/>
    <s v="Non reçu"/>
    <e v="#VALUE!"/>
    <x v="0"/>
  </r>
  <r>
    <x v="30"/>
    <m/>
    <s v="Harold"/>
    <s v="Sanon"/>
    <x v="28"/>
    <x v="7"/>
    <s v="Adil"/>
    <s v="Henri Bourassa"/>
    <s v="Guessoir"/>
    <m/>
    <s v=""/>
    <s v="o"/>
    <e v="#VALUE!"/>
    <x v="0"/>
  </r>
  <r>
    <x v="0"/>
    <m/>
    <s v="Nezha"/>
    <s v="Sabiri"/>
    <x v="7"/>
    <x v="9"/>
    <s v="Maria"/>
    <s v="Galerie Normandie"/>
    <s v="Khawla"/>
    <m/>
    <s v=""/>
    <s v="N/A"/>
    <e v="#VALUE!"/>
    <x v="0"/>
  </r>
  <r>
    <x v="0"/>
    <m/>
    <s v="Sandra"/>
    <s v="Toussaint"/>
    <x v="7"/>
    <x v="5"/>
    <s v="Maria"/>
    <s v="Pie9"/>
    <s v="Denise"/>
    <m/>
    <s v=""/>
    <s v="N/A"/>
    <e v="#VALUE!"/>
    <x v="0"/>
  </r>
  <r>
    <x v="17"/>
    <m/>
    <s v="Alphonsine"/>
    <s v="Yankulije"/>
    <x v="7"/>
    <x v="9"/>
    <s v="Maria"/>
    <s v="CDN"/>
    <s v="Gestionnaires"/>
    <m/>
    <s v=""/>
    <s v="N/A"/>
    <e v="#VALUE!"/>
    <x v="0"/>
  </r>
  <r>
    <x v="2"/>
    <m/>
    <s v=" Yassine"/>
    <s v="Kacha"/>
    <x v="7"/>
    <x v="6"/>
    <s v="Maria"/>
    <s v="St Hubert"/>
    <s v="gestionnaires / Olga"/>
    <m/>
    <s v=""/>
    <s v="N/A"/>
    <e v="#VALUE!"/>
    <x v="0"/>
  </r>
  <r>
    <x v="4"/>
    <m/>
    <s v="Liliane"/>
    <s v="Melo Martins Kaveski"/>
    <x v="7"/>
    <x v="13"/>
    <s v="Maria"/>
    <s v="Masson"/>
    <s v="Celia / Nicole"/>
    <m/>
    <s v=""/>
    <s v="N/A"/>
    <e v="#VALUE!"/>
    <x v="0"/>
  </r>
  <r>
    <x v="5"/>
    <m/>
    <s v="Malika "/>
    <s v="Banaddi"/>
    <x v="7"/>
    <x v="28"/>
    <s v="Maria"/>
    <s v="St Laurent"/>
    <m/>
    <m/>
    <s v=""/>
    <s v="N/A"/>
    <e v="#VALUE!"/>
    <x v="0"/>
  </r>
  <r>
    <x v="27"/>
    <m/>
    <s v="Angelica "/>
    <s v="Uribe"/>
    <x v="7"/>
    <x v="9"/>
    <s v="Maria"/>
    <s v="Pie9"/>
    <s v="Karima / Gestionnaires"/>
    <m/>
    <s v=""/>
    <s v="N/A"/>
    <e v="#VALUE!"/>
    <x v="0"/>
  </r>
  <r>
    <x v="28"/>
    <m/>
    <s v="Christopher "/>
    <s v="Baptiste"/>
    <x v="7"/>
    <x v="9"/>
    <s v="Maria"/>
    <s v="CDN"/>
    <s v="Audrey-Leila"/>
    <m/>
    <s v=""/>
    <s v="N/A"/>
    <e v="#VALUE!"/>
    <x v="0"/>
  </r>
  <r>
    <x v="28"/>
    <m/>
    <s v="Marie Gladisse "/>
    <s v="Remy"/>
    <x v="7"/>
    <x v="4"/>
    <s v="Maria"/>
    <s v="CDN"/>
    <s v="gestionnaires"/>
    <m/>
    <s v=""/>
    <s v="N/A"/>
    <e v="#VALUE!"/>
    <x v="0"/>
  </r>
  <r>
    <x v="21"/>
    <n v="8035"/>
    <s v="Amos "/>
    <s v="Kitungulu"/>
    <x v="7"/>
    <x v="18"/>
    <s v="Maria"/>
    <s v="CDN"/>
    <s v="gestionnaires"/>
    <m/>
    <s v=""/>
    <s v="N/A"/>
    <e v="#VALUE!"/>
    <x v="0"/>
  </r>
  <r>
    <x v="21"/>
    <n v="3835"/>
    <s v="Chaleen  "/>
    <s v="Pierre"/>
    <x v="7"/>
    <x v="12"/>
    <s v="Maria"/>
    <s v="St Laurent"/>
    <s v="Sarah / Assane"/>
    <m/>
    <s v=""/>
    <s v="N/A"/>
    <e v="#VALUE!"/>
    <x v="0"/>
  </r>
  <r>
    <x v="6"/>
    <m/>
    <s v="Tara "/>
    <s v="Alimohammadi"/>
    <x v="7"/>
    <x v="27"/>
    <s v="Maria"/>
    <s v="CDN"/>
    <s v="Khadija - Fozia"/>
    <m/>
    <s v=""/>
    <s v="N/A"/>
    <e v="#VALUE!"/>
    <x v="0"/>
  </r>
  <r>
    <x v="7"/>
    <m/>
    <s v="Ndeye Diouma"/>
    <s v="Sakho"/>
    <x v="7"/>
    <x v="18"/>
    <s v="Maria"/>
    <s v="St Jacques"/>
    <s v="Djanette"/>
    <m/>
    <s v=""/>
    <s v="N/A"/>
    <e v="#VALUE!"/>
    <x v="0"/>
  </r>
  <r>
    <x v="8"/>
    <m/>
    <s v="Megan"/>
    <s v="Ikete Bokana"/>
    <x v="7"/>
    <x v="9"/>
    <s v="Maria"/>
    <s v="CDN"/>
    <s v="Audré/Leila"/>
    <m/>
    <s v=""/>
    <s v="N/A"/>
    <e v="#VALUE!"/>
    <x v="0"/>
  </r>
  <r>
    <x v="8"/>
    <m/>
    <s v="Alejandra"/>
    <s v="Damaris Miranda de Mercado"/>
    <x v="7"/>
    <x v="9"/>
    <s v="Maria"/>
    <s v="CDN"/>
    <s v="Audré/Leila"/>
    <m/>
    <s v=""/>
    <s v="N/A"/>
    <e v="#VALUE!"/>
    <x v="0"/>
  </r>
  <r>
    <x v="11"/>
    <m/>
    <s v="Khadidiatou"/>
    <s v="Diallo"/>
    <x v="7"/>
    <x v="4"/>
    <s v="Maria"/>
    <s v="CDN"/>
    <s v="Leila"/>
    <m/>
    <s v=""/>
    <s v="N/A"/>
    <e v="#VALUE!"/>
    <x v="0"/>
  </r>
  <r>
    <x v="32"/>
    <n v="4020"/>
    <s v="Richard"/>
    <s v="Schillberg"/>
    <x v="0"/>
    <x v="29"/>
    <e v="#N/A"/>
    <s v="-"/>
    <m/>
    <m/>
    <n v="342"/>
    <m/>
    <s v=""/>
    <x v="2"/>
  </r>
  <r>
    <x v="30"/>
    <m/>
    <s v="Naomie"/>
    <s v="Élan"/>
    <x v="33"/>
    <x v="14"/>
    <m/>
    <s v="-"/>
    <s v="Nathalie"/>
    <m/>
    <s v=""/>
    <s v="N/A"/>
    <e v="#VALUE!"/>
    <x v="0"/>
  </r>
  <r>
    <x v="30"/>
    <m/>
    <s v="Axelle"/>
    <s v="Tribouillier"/>
    <x v="3"/>
    <x v="9"/>
    <m/>
    <s v="Plateau"/>
    <s v="Philippe"/>
    <m/>
    <s v=""/>
    <s v="o"/>
    <e v="#VALUE!"/>
    <x v="0"/>
  </r>
  <r>
    <x v="30"/>
    <m/>
    <s v="Chantal"/>
    <s v="Bouffard"/>
    <x v="14"/>
    <x v="12"/>
    <m/>
    <s v="Portobello"/>
    <s v="Topsil"/>
    <m/>
    <s v=""/>
    <s v="o"/>
    <e v="#VALUE!"/>
    <x v="0"/>
  </r>
  <r>
    <x v="30"/>
    <m/>
    <s v="Monia"/>
    <s v="Laurier"/>
    <x v="14"/>
    <x v="9"/>
    <m/>
    <s v="Portobello"/>
    <m/>
    <m/>
    <s v=""/>
    <s v="o"/>
    <e v="#VALUE!"/>
    <x v="0"/>
  </r>
  <r>
    <x v="30"/>
    <m/>
    <s v="Adam Hakim"/>
    <s v="Ramzi"/>
    <x v="18"/>
    <x v="9"/>
    <m/>
    <s v="St Hubert"/>
    <s v="Aissatou"/>
    <m/>
    <s v=""/>
    <s v="o"/>
    <e v="#VALUE!"/>
    <x v="0"/>
  </r>
  <r>
    <x v="33"/>
    <m/>
    <s v="Ndeye Diouma"/>
    <s v="Sakho"/>
    <x v="7"/>
    <x v="18"/>
    <m/>
    <s v="CDN"/>
    <m/>
    <m/>
    <s v=""/>
    <s v="o"/>
    <e v="#VALUE!"/>
    <x v="0"/>
  </r>
  <r>
    <x v="34"/>
    <m/>
    <s v="Joseph"/>
    <s v="Dumerjean"/>
    <x v="13"/>
    <x v="3"/>
    <m/>
    <s v="ADC Cadillac"/>
    <m/>
    <m/>
    <s v=""/>
    <s v="N/A"/>
    <e v="#VALUE!"/>
    <x v="0"/>
  </r>
  <r>
    <x v="34"/>
    <m/>
    <s v="Jordan"/>
    <s v="Scott-Lourenço"/>
    <x v="35"/>
    <x v="3"/>
    <m/>
    <s v="ADC De Rome"/>
    <m/>
    <m/>
    <s v=""/>
    <s v="N/A"/>
    <e v="#VALUE!"/>
    <x v="0"/>
  </r>
  <r>
    <x v="25"/>
    <m/>
    <s v="Chantal "/>
    <s v="Lafrance"/>
    <x v="36"/>
    <x v="3"/>
    <m/>
    <s v="Chambly R"/>
    <s v="Garth/Sylvain"/>
    <m/>
    <s v=""/>
    <s v="N/A"/>
    <e v="#VALUE!"/>
    <x v="0"/>
  </r>
  <r>
    <x v="34"/>
    <m/>
    <s v="Abdoul Fathao"/>
    <s v="Zanré"/>
    <x v="30"/>
    <x v="21"/>
    <m/>
    <s v="CDD"/>
    <s v="Gestionnaires"/>
    <m/>
    <s v=""/>
    <s v="N/A"/>
    <e v="#VALUE!"/>
    <x v="0"/>
  </r>
  <r>
    <x v="25"/>
    <m/>
    <s v=" Jocelyne"/>
    <s v="Sery"/>
    <x v="9"/>
    <x v="9"/>
    <m/>
    <s v="CDN"/>
    <s v="mardi: leila/mercredi: audrey"/>
    <m/>
    <s v=""/>
    <s v="N/A"/>
    <e v="#VALUE!"/>
    <x v="0"/>
  </r>
  <r>
    <x v="25"/>
    <m/>
    <s v=" Hoda"/>
    <s v="Greiss"/>
    <x v="9"/>
    <x v="2"/>
    <m/>
    <s v="St-Laurent "/>
    <s v="Brigitte"/>
    <m/>
    <s v=""/>
    <s v="N/A"/>
    <e v="#VALUE!"/>
    <x v="0"/>
  </r>
  <r>
    <x v="0"/>
    <m/>
    <s v="Marie Eva"/>
    <s v="Mesilas"/>
    <x v="9"/>
    <x v="4"/>
    <m/>
    <s v="CDN"/>
    <s v="Fatima"/>
    <m/>
    <s v=""/>
    <s v="N/A"/>
    <e v="#VALUE!"/>
    <x v="0"/>
  </r>
  <r>
    <x v="0"/>
    <m/>
    <s v=" Barthélémy"/>
    <s v="Kamdem"/>
    <x v="9"/>
    <x v="7"/>
    <m/>
    <s v="St Jacques"/>
    <s v="Marco"/>
    <m/>
    <s v=""/>
    <s v="N/A"/>
    <e v="#VALUE!"/>
    <x v="0"/>
  </r>
  <r>
    <x v="1"/>
    <m/>
    <s v="Fabiola"/>
    <s v="Noussi Nghoko"/>
    <x v="9"/>
    <x v="4"/>
    <m/>
    <s v="CDN"/>
    <s v="Fatima"/>
    <m/>
    <s v=""/>
    <s v="N/A"/>
    <e v="#VALUE!"/>
    <x v="0"/>
  </r>
  <r>
    <x v="31"/>
    <m/>
    <s v="Noémie"/>
    <s v="Gauthier-Lefebvre"/>
    <x v="9"/>
    <x v="14"/>
    <m/>
    <s v="Décarie"/>
    <s v="François"/>
    <m/>
    <s v=""/>
    <s v="N/A"/>
    <e v="#VALUE!"/>
    <x v="0"/>
  </r>
  <r>
    <x v="26"/>
    <m/>
    <s v="Chamanta"/>
    <s v="Benel"/>
    <x v="9"/>
    <x v="5"/>
    <m/>
    <s v="St Jacques"/>
    <s v="Marguerite / Musala"/>
    <m/>
    <s v=""/>
    <s v="N/A"/>
    <e v="#VALUE!"/>
    <x v="0"/>
  </r>
  <r>
    <x v="27"/>
    <m/>
    <s v="Ibrahim "/>
    <s v="Dahliz"/>
    <x v="9"/>
    <x v="7"/>
    <m/>
    <s v="Décarie"/>
    <s v="gestionnaires"/>
    <m/>
    <s v=""/>
    <s v="N/A"/>
    <e v="#VALUE!"/>
    <x v="0"/>
  </r>
  <r>
    <x v="27"/>
    <m/>
    <s v="Pamela "/>
    <s v="Longongo"/>
    <x v="9"/>
    <x v="13"/>
    <m/>
    <s v="St-Laurent "/>
    <s v="Naïma"/>
    <m/>
    <s v=""/>
    <s v="N/A"/>
    <e v="#VALUE!"/>
    <x v="0"/>
  </r>
  <r>
    <x v="7"/>
    <m/>
    <s v="Magalie"/>
    <s v="Veloso Moya"/>
    <x v="9"/>
    <x v="9"/>
    <m/>
    <s v="Masson"/>
    <s v="Petra / Hayat"/>
    <m/>
    <s v=""/>
    <s v="N/A"/>
    <e v="#VALUE!"/>
    <x v="0"/>
  </r>
  <r>
    <x v="7"/>
    <m/>
    <s v="Sylvia "/>
    <s v="Adaya"/>
    <x v="9"/>
    <x v="9"/>
    <m/>
    <s v="Pie9"/>
    <s v="Karima"/>
    <m/>
    <s v=""/>
    <s v="N/A"/>
    <e v="#VALUE!"/>
    <x v="0"/>
  </r>
  <r>
    <x v="8"/>
    <m/>
    <s v="Eltyeb"/>
    <s v="Elmukashfi"/>
    <x v="9"/>
    <x v="7"/>
    <m/>
    <s v="St-Laurent"/>
    <s v="Hugo/Alex"/>
    <m/>
    <s v=""/>
    <s v="N/A"/>
    <e v="#VALUE!"/>
    <x v="0"/>
  </r>
  <r>
    <x v="34"/>
    <n v="3952"/>
    <s v="Sidick Bechir"/>
    <s v="Hachim"/>
    <x v="31"/>
    <x v="23"/>
    <m/>
    <s v="CDL"/>
    <s v="Gestionnaires"/>
    <m/>
    <s v=""/>
    <s v="N/A"/>
    <e v="#VALUE!"/>
    <x v="0"/>
  </r>
  <r>
    <x v="34"/>
    <n v="3961"/>
    <s v="Lou Blanche Élysée"/>
    <s v="Djangone"/>
    <x v="32"/>
    <x v="4"/>
    <m/>
    <s v="Galerie Normandie"/>
    <s v="Myrioles"/>
    <s v="Katia"/>
    <s v=""/>
    <s v="o"/>
    <e v="#VALUE!"/>
    <x v="0"/>
  </r>
  <r>
    <x v="34"/>
    <m/>
    <s v="Ninon Gael "/>
    <s v="Kenmegne Gouambou"/>
    <x v="32"/>
    <x v="6"/>
    <m/>
    <s v="GN"/>
    <s v="Jean Marie"/>
    <s v="Katia"/>
    <s v=""/>
    <s v="o"/>
    <e v="#VALUE!"/>
    <x v="0"/>
  </r>
  <r>
    <x v="0"/>
    <m/>
    <s v=" Salah"/>
    <s v="Tadlaoui"/>
    <x v="37"/>
    <x v="9"/>
    <m/>
    <s v="St Martin"/>
    <s v="Siham/Dafné"/>
    <m/>
    <s v=""/>
    <s v="N/A"/>
    <e v="#VALUE!"/>
    <x v="0"/>
  </r>
  <r>
    <x v="26"/>
    <m/>
    <s v="Valéry"/>
    <s v="Perry-Leclerc"/>
    <x v="37"/>
    <x v="27"/>
    <m/>
    <s v="HB"/>
    <s v="Yolle"/>
    <m/>
    <s v=""/>
    <s v="N/A"/>
    <e v="#VALUE!"/>
    <x v="0"/>
  </r>
  <r>
    <x v="27"/>
    <m/>
    <s v="Adama "/>
    <s v="Guisse"/>
    <x v="37"/>
    <x v="24"/>
    <m/>
    <s v="Des Laurentides"/>
    <m/>
    <m/>
    <s v=""/>
    <s v="N/A"/>
    <e v="#VALUE!"/>
    <x v="0"/>
  </r>
  <r>
    <x v="16"/>
    <m/>
    <s v=" Ramata"/>
    <s v="Cissokho"/>
    <x v="37"/>
    <x v="18"/>
    <m/>
    <s v="Des Laurentides"/>
    <s v="Houaria"/>
    <m/>
    <s v=""/>
    <s v="N/A"/>
    <e v="#VALUE!"/>
    <x v="0"/>
  </r>
  <r>
    <x v="28"/>
    <m/>
    <s v=" Qudsia   "/>
    <s v="Ghafoori"/>
    <x v="37"/>
    <x v="4"/>
    <m/>
    <s v="St Martin"/>
    <s v="Amira"/>
    <m/>
    <s v=""/>
    <s v="N/A"/>
    <e v="#VALUE!"/>
    <x v="0"/>
  </r>
  <r>
    <x v="6"/>
    <n v="3842"/>
    <s v=" Pierre-Luc"/>
    <s v="Bellehumeur"/>
    <x v="37"/>
    <x v="5"/>
    <m/>
    <s v="Des Laurentides"/>
    <s v="gestionnaires"/>
    <m/>
    <s v=""/>
    <s v="N/A"/>
    <e v="#VALUE!"/>
    <x v="0"/>
  </r>
  <r>
    <x v="6"/>
    <n v="3843"/>
    <s v="Issan"/>
    <s v="Ortiz Lopez"/>
    <x v="37"/>
    <x v="24"/>
    <m/>
    <s v="St Laurent"/>
    <s v="Ginette"/>
    <m/>
    <s v=""/>
    <s v="N/A"/>
    <e v="#VALUE!"/>
    <x v="0"/>
  </r>
  <r>
    <x v="34"/>
    <n v="3954"/>
    <s v="Sophie"/>
    <s v="Mcclure"/>
    <x v="38"/>
    <x v="3"/>
    <m/>
    <s v="Lib Fleury-Hamel"/>
    <s v="Luc"/>
    <m/>
    <s v=""/>
    <s v="N/A"/>
    <e v="#VALUE!"/>
    <x v="0"/>
  </r>
  <r>
    <x v="2"/>
    <m/>
    <s v=" Sarah"/>
    <s v="Brunet"/>
    <x v="39"/>
    <x v="30"/>
    <m/>
    <s v="-"/>
    <s v="-"/>
    <m/>
    <s v=""/>
    <s v="N/A"/>
    <e v="#VALUE!"/>
    <x v="0"/>
  </r>
  <r>
    <x v="34"/>
    <n v="8179"/>
    <s v="Émilie"/>
    <s v="Delacroix"/>
    <x v="40"/>
    <x v="31"/>
    <m/>
    <s v="Lib Ontario"/>
    <s v="Julien"/>
    <m/>
    <s v=""/>
    <s v="N/A"/>
    <e v="#VALUE!"/>
    <x v="0"/>
  </r>
  <r>
    <x v="34"/>
    <n v="8178"/>
    <s v="Stéphanie"/>
    <s v="Champagne"/>
    <x v="12"/>
    <x v="9"/>
    <m/>
    <s v="Pie9"/>
    <s v="Amina"/>
    <m/>
    <s v=""/>
    <s v="o"/>
    <e v="#VALUE!"/>
    <x v="0"/>
  </r>
  <r>
    <x v="34"/>
    <n v="3955"/>
    <s v="Kadiatou"/>
    <s v="Diagne"/>
    <x v="6"/>
    <x v="12"/>
    <m/>
    <s v="St Jacques"/>
    <s v="Gestionnaires"/>
    <m/>
    <s v=""/>
    <s v="x"/>
    <s v="X"/>
    <x v="1"/>
  </r>
  <r>
    <x v="34"/>
    <n v="8170"/>
    <s v="Francois "/>
    <s v="Morin"/>
    <x v="5"/>
    <x v="9"/>
    <m/>
    <s v="St Martin"/>
    <s v="Gestionnaires"/>
    <m/>
    <s v=""/>
    <s v="o"/>
    <e v="#VALUE!"/>
    <x v="0"/>
  </r>
  <r>
    <x v="34"/>
    <m/>
    <s v="Astrude"/>
    <s v="Renard"/>
    <x v="5"/>
    <x v="9"/>
    <m/>
    <s v="St Martin"/>
    <s v="Gestionnaires"/>
    <m/>
    <s v=""/>
    <s v="o"/>
    <e v="#VALUE!"/>
    <x v="0"/>
  </r>
  <r>
    <x v="35"/>
    <n v="7574"/>
    <s v="Viegas"/>
    <s v="Ramos"/>
    <x v="12"/>
    <x v="7"/>
    <m/>
    <s v="Pie9"/>
    <s v="Gestionnaires"/>
    <s v="Nasser"/>
    <s v=""/>
    <s v="o"/>
    <e v="#VALUE!"/>
    <x v="0"/>
  </r>
  <r>
    <x v="36"/>
    <n v="3969"/>
    <s v="Caleb"/>
    <s v="Ndombe"/>
    <x v="41"/>
    <x v="3"/>
    <m/>
    <s v="ADC Dorval"/>
    <s v="Garth"/>
    <m/>
    <s v=""/>
    <s v="N/A"/>
    <e v="#VALUE!"/>
    <x v="0"/>
  </r>
  <r>
    <x v="25"/>
    <m/>
    <s v="Khaoula"/>
    <s v="Hafsi"/>
    <x v="32"/>
    <x v="9"/>
    <m/>
    <s v="St-Laurent "/>
    <m/>
    <m/>
    <s v=""/>
    <s v="N/A"/>
    <e v="#VALUE!"/>
    <x v="0"/>
  </r>
  <r>
    <x v="17"/>
    <m/>
    <s v="Anic Aurélie"/>
    <s v="Dossou Kpanou"/>
    <x v="32"/>
    <x v="9"/>
    <m/>
    <s v="Galerie Normandie"/>
    <s v="Gestionnaires"/>
    <m/>
    <s v=""/>
    <s v="N/A"/>
    <e v="#VALUE!"/>
    <x v="0"/>
  </r>
  <r>
    <x v="31"/>
    <m/>
    <s v="Hanine"/>
    <s v="Tajrine"/>
    <x v="32"/>
    <x v="18"/>
    <m/>
    <s v="SS-GN"/>
    <s v="Brigitte"/>
    <m/>
    <s v=""/>
    <s v="N/A"/>
    <e v="#VALUE!"/>
    <x v="0"/>
  </r>
  <r>
    <x v="2"/>
    <m/>
    <s v=" Aminata"/>
    <s v="Condé"/>
    <x v="32"/>
    <x v="9"/>
    <m/>
    <s v="GN"/>
    <s v="Gestionnaires"/>
    <m/>
    <s v=""/>
    <s v="N/A"/>
    <e v="#VALUE!"/>
    <x v="0"/>
  </r>
  <r>
    <x v="3"/>
    <m/>
    <s v="Marie-Dieunie"/>
    <s v="Meneus"/>
    <x v="32"/>
    <x v="9"/>
    <m/>
    <s v="CDN"/>
    <s v="Audrey / Leila"/>
    <m/>
    <s v=""/>
    <s v="N/A"/>
    <e v="#VALUE!"/>
    <x v="0"/>
  </r>
  <r>
    <x v="3"/>
    <m/>
    <s v="Adnane"/>
    <s v="Ousseur"/>
    <x v="32"/>
    <x v="28"/>
    <m/>
    <s v="St Laurent"/>
    <s v="Raphael"/>
    <m/>
    <s v=""/>
    <s v="N/A"/>
    <e v="#VALUE!"/>
    <x v="0"/>
  </r>
  <r>
    <x v="3"/>
    <m/>
    <s v="Jean"/>
    <s v="Karerwa"/>
    <x v="32"/>
    <x v="7"/>
    <m/>
    <s v="St Laurent"/>
    <s v="Quo / Armel"/>
    <m/>
    <s v=""/>
    <s v="N/A"/>
    <e v="#VALUE!"/>
    <x v="0"/>
  </r>
  <r>
    <x v="18"/>
    <m/>
    <s v="El Mostafa"/>
    <s v="Warho"/>
    <x v="32"/>
    <x v="13"/>
    <m/>
    <s v="CDN"/>
    <s v="Manon"/>
    <m/>
    <s v=""/>
    <s v="N/A"/>
    <e v="#VALUE!"/>
    <x v="0"/>
  </r>
  <r>
    <x v="18"/>
    <m/>
    <s v="Hortense"/>
    <s v="Disasi"/>
    <x v="32"/>
    <x v="5"/>
    <m/>
    <s v="CDN"/>
    <s v="Maria"/>
    <m/>
    <s v=""/>
    <s v="N/A"/>
    <e v="#VALUE!"/>
    <x v="0"/>
  </r>
  <r>
    <x v="26"/>
    <m/>
    <s v="Roldine"/>
    <s v="Paul"/>
    <x v="32"/>
    <x v="28"/>
    <m/>
    <s v="CDN"/>
    <s v="Gestionaires"/>
    <m/>
    <s v=""/>
    <s v="N/A"/>
    <e v="#VALUE!"/>
    <x v="0"/>
  </r>
  <r>
    <x v="26"/>
    <m/>
    <s v="Zeenat"/>
    <s v="Sheikh"/>
    <x v="32"/>
    <x v="18"/>
    <m/>
    <s v="GN"/>
    <s v="Jean Marie"/>
    <m/>
    <s v=""/>
    <s v="N/A"/>
    <e v="#VALUE!"/>
    <x v="0"/>
  </r>
  <r>
    <x v="5"/>
    <m/>
    <s v="Andaika"/>
    <s v=" Joudelie Robert"/>
    <x v="32"/>
    <x v="9"/>
    <m/>
    <s v="St Laurent"/>
    <s v="Yesica"/>
    <m/>
    <s v=""/>
    <s v="N/A"/>
    <e v="#VALUE!"/>
    <x v="0"/>
  </r>
  <r>
    <x v="37"/>
    <n v="3805"/>
    <s v="Ghizlan"/>
    <s v="Manar"/>
    <x v="32"/>
    <x v="9"/>
    <m/>
    <s v="CDN"/>
    <s v="Audrey - Leila"/>
    <m/>
    <s v=""/>
    <s v="N/A"/>
    <e v="#VALUE!"/>
    <x v="0"/>
  </r>
  <r>
    <x v="21"/>
    <n v="7884"/>
    <s v=" Francois"/>
    <s v="Paganel"/>
    <x v="32"/>
    <x v="18"/>
    <m/>
    <s v="Galerie Normandie"/>
    <s v="Gestionnaires"/>
    <m/>
    <s v=""/>
    <s v="N/A"/>
    <e v="#VALUE!"/>
    <x v="0"/>
  </r>
  <r>
    <x v="6"/>
    <s v="8139 transport"/>
    <s v=" Mathieu"/>
    <s v="Gariepy"/>
    <x v="32"/>
    <x v="7"/>
    <m/>
    <s v="Galerie Normandie"/>
    <s v="Georges"/>
    <m/>
    <s v=""/>
    <s v="N/A"/>
    <e v="#VALUE!"/>
    <x v="0"/>
  </r>
  <r>
    <x v="9"/>
    <n v="7179"/>
    <s v="Rose"/>
    <s v="Maggy Wonyu"/>
    <x v="32"/>
    <x v="18"/>
    <m/>
    <s v="Galerie Normandie"/>
    <s v="gestionnaires"/>
    <m/>
    <s v=""/>
    <s v="N/A"/>
    <e v="#VALUE!"/>
    <x v="0"/>
  </r>
  <r>
    <x v="9"/>
    <n v="3878"/>
    <s v="Widad"/>
    <s v="Beghdad Benabbab"/>
    <x v="32"/>
    <x v="4"/>
    <m/>
    <s v="Galerie Normandie"/>
    <s v="gestionnaires"/>
    <m/>
    <s v=""/>
    <s v="N/A"/>
    <e v="#VALUE!"/>
    <x v="0"/>
  </r>
  <r>
    <x v="36"/>
    <n v="3969"/>
    <s v="Caleb"/>
    <s v="Ndombe"/>
    <x v="41"/>
    <x v="3"/>
    <m/>
    <s v="ADC Dorval"/>
    <s v="Garth"/>
    <m/>
    <s v=""/>
    <s v="N/A"/>
    <e v="#VALUE!"/>
    <x v="0"/>
  </r>
  <r>
    <x v="36"/>
    <n v="3967"/>
    <s v="Joa Pedro"/>
    <s v="Musseque"/>
    <x v="30"/>
    <x v="21"/>
    <m/>
    <s v="CDD"/>
    <s v="Gestionnaires"/>
    <m/>
    <s v=""/>
    <s v="N/A"/>
    <e v="#VALUE!"/>
    <x v="0"/>
  </r>
  <r>
    <x v="36"/>
    <n v="3971"/>
    <s v="Victor Manuel"/>
    <s v="Lara Contanza"/>
    <x v="30"/>
    <x v="21"/>
    <m/>
    <s v="CDD"/>
    <m/>
    <m/>
    <s v=""/>
    <s v="N/A"/>
    <e v="#VALUE!"/>
    <x v="0"/>
  </r>
  <r>
    <x v="36"/>
    <n v="3967"/>
    <s v="Joa Pedro"/>
    <s v="Musseque"/>
    <x v="30"/>
    <x v="21"/>
    <m/>
    <s v="CDD"/>
    <s v="Gestionnaires"/>
    <m/>
    <s v=""/>
    <s v="N/A"/>
    <e v="#VALUE!"/>
    <x v="0"/>
  </r>
  <r>
    <x v="36"/>
    <n v="3971"/>
    <s v="Victor Manuel"/>
    <s v="Lara Contanza"/>
    <x v="30"/>
    <x v="21"/>
    <m/>
    <s v="CDD"/>
    <m/>
    <m/>
    <s v=""/>
    <s v="N/A"/>
    <e v="#VALUE!"/>
    <x v="0"/>
  </r>
  <r>
    <x v="36"/>
    <n v="3965"/>
    <s v="Kevin"/>
    <s v="Laleye"/>
    <x v="9"/>
    <x v="7"/>
    <m/>
    <s v="Décarie"/>
    <s v="Gestionnaires"/>
    <s v="Moncef"/>
    <s v=""/>
    <s v="o"/>
    <e v="#VALUE!"/>
    <x v="0"/>
  </r>
  <r>
    <x v="30"/>
    <m/>
    <s v="Hanan"/>
    <s v="Debec"/>
    <x v="28"/>
    <x v="5"/>
    <m/>
    <s v="Henri Bourassa"/>
    <s v="Jonette / Beatrice"/>
    <m/>
    <s v=""/>
    <s v="Non reçu"/>
    <e v="#VALUE!"/>
    <x v="0"/>
  </r>
  <r>
    <x v="36"/>
    <s v="St Laurent_x000a_7946"/>
    <s v="Alyss (gabrielle)"/>
    <s v="St-Jean"/>
    <x v="42"/>
    <x v="31"/>
    <m/>
    <s v="Lib Beaumont"/>
    <s v="Lissoung / Catherine"/>
    <m/>
    <s v=""/>
    <s v="N/A"/>
    <e v="#VALUE!"/>
    <x v="0"/>
  </r>
  <r>
    <x v="36"/>
    <s v="St Laurent_x000a_7946"/>
    <s v="Alyss (gabrielle)"/>
    <s v="St-Jean"/>
    <x v="42"/>
    <x v="31"/>
    <m/>
    <s v="Lib Beaumont"/>
    <s v="Lissoung / Catherine"/>
    <m/>
    <s v=""/>
    <s v="N/A"/>
    <e v="#VALUE!"/>
    <x v="0"/>
  </r>
  <r>
    <x v="36"/>
    <n v="8060"/>
    <s v="Naima"/>
    <s v="Mkik"/>
    <x v="33"/>
    <x v="4"/>
    <m/>
    <s v="PAT"/>
    <s v="Gestionnaires"/>
    <m/>
    <s v=""/>
    <s v="o"/>
    <e v="#VALUE!"/>
    <x v="0"/>
  </r>
  <r>
    <x v="36"/>
    <n v="3970"/>
    <s v="Ka Sing"/>
    <s v="Hua"/>
    <x v="18"/>
    <x v="12"/>
    <m/>
    <s v="St Hubert"/>
    <s v="Mickael"/>
    <m/>
    <s v=""/>
    <s v="x"/>
    <s v="X"/>
    <x v="1"/>
  </r>
  <r>
    <x v="36"/>
    <n v="3964"/>
    <s v="Fatima Zahra"/>
    <s v="Iskaf"/>
    <x v="4"/>
    <x v="32"/>
    <m/>
    <s v="St Laurent"/>
    <s v="Gestionnaires / Laurent"/>
    <m/>
    <s v=""/>
    <s v="N/A"/>
    <e v="#VALUE!"/>
    <x v="0"/>
  </r>
  <r>
    <x v="36"/>
    <n v="3964"/>
    <s v="Fatima Zahra"/>
    <s v="Iskaf"/>
    <x v="4"/>
    <x v="32"/>
    <m/>
    <s v="St Laurent"/>
    <s v="Gestionnaires / Laurent"/>
    <m/>
    <s v=""/>
    <s v="N/A"/>
    <e v="#VALUE!"/>
    <x v="0"/>
  </r>
  <r>
    <x v="25"/>
    <m/>
    <s v="Rhizlane "/>
    <s v="Oudrhiri Ayouni"/>
    <x v="28"/>
    <x v="13"/>
    <m/>
    <s v="Saint-Hubert"/>
    <s v="gestionnaires/nadia"/>
    <m/>
    <s v=""/>
    <s v="N/A"/>
    <e v="#VALUE!"/>
    <x v="0"/>
  </r>
  <r>
    <x v="25"/>
    <m/>
    <s v=" Brandon"/>
    <s v="Sanchez"/>
    <x v="28"/>
    <x v="7"/>
    <m/>
    <s v="St-Laurent "/>
    <s v="Armel"/>
    <m/>
    <s v=""/>
    <s v="N/A"/>
    <e v="#VALUE!"/>
    <x v="0"/>
  </r>
  <r>
    <x v="0"/>
    <m/>
    <s v="Fana"/>
    <s v="St-Juste"/>
    <x v="28"/>
    <x v="7"/>
    <m/>
    <s v="St Laurent"/>
    <s v="Hugo"/>
    <m/>
    <s v=""/>
    <s v="N/A"/>
    <e v="#VALUE!"/>
    <x v="0"/>
  </r>
  <r>
    <x v="0"/>
    <m/>
    <s v="Jerguens"/>
    <s v="Cileus"/>
    <x v="28"/>
    <x v="7"/>
    <m/>
    <s v="St Laurent"/>
    <s v="Hugo"/>
    <m/>
    <s v=""/>
    <s v="N/A"/>
    <e v="#VALUE!"/>
    <x v="0"/>
  </r>
  <r>
    <x v="18"/>
    <m/>
    <s v="Hassina"/>
    <m/>
    <x v="28"/>
    <x v="2"/>
    <m/>
    <s v="HB"/>
    <m/>
    <m/>
    <s v=""/>
    <s v="N/A"/>
    <e v="#VALUE!"/>
    <x v="0"/>
  </r>
  <r>
    <x v="18"/>
    <m/>
    <s v="Evodie"/>
    <s v="Liengo Bompunza"/>
    <x v="28"/>
    <x v="24"/>
    <m/>
    <s v="St Laurent"/>
    <s v="Assane / Ginette"/>
    <m/>
    <s v=""/>
    <s v="N/A"/>
    <e v="#VALUE!"/>
    <x v="0"/>
  </r>
  <r>
    <x v="4"/>
    <m/>
    <s v="Aissa"/>
    <s v="Saoudi"/>
    <x v="28"/>
    <x v="6"/>
    <m/>
    <s v="St Laurent"/>
    <s v="Raphael"/>
    <m/>
    <s v=""/>
    <s v="N/A"/>
    <e v="#VALUE!"/>
    <x v="0"/>
  </r>
  <r>
    <x v="26"/>
    <m/>
    <s v="Marie-Monique"/>
    <s v="Lerebours"/>
    <x v="28"/>
    <x v="18"/>
    <m/>
    <s v="HB"/>
    <s v="gestionnaires"/>
    <m/>
    <s v=""/>
    <s v="N/A"/>
    <e v="#VALUE!"/>
    <x v="0"/>
  </r>
  <r>
    <x v="26"/>
    <m/>
    <s v="Abderrahmane"/>
    <s v="Saibi"/>
    <x v="28"/>
    <x v="33"/>
    <m/>
    <s v="HB"/>
    <m/>
    <m/>
    <s v=""/>
    <s v="N/A"/>
    <e v="#VALUE!"/>
    <x v="0"/>
  </r>
  <r>
    <x v="16"/>
    <m/>
    <s v="Jean-Bony "/>
    <s v="St-Phery"/>
    <x v="28"/>
    <x v="7"/>
    <m/>
    <s v="CDN"/>
    <s v="gestionnaires - Sylvain"/>
    <m/>
    <s v=""/>
    <s v="N/A"/>
    <e v="#VALUE!"/>
    <x v="0"/>
  </r>
  <r>
    <x v="16"/>
    <m/>
    <s v="Félix "/>
    <s v="Holland"/>
    <x v="28"/>
    <x v="7"/>
    <m/>
    <s v="Masson"/>
    <s v="Diego - Yves"/>
    <m/>
    <s v=""/>
    <s v="N/A"/>
    <e v="#VALUE!"/>
    <x v="0"/>
  </r>
  <r>
    <x v="16"/>
    <m/>
    <s v="Bianca  "/>
    <s v="Labelle"/>
    <x v="28"/>
    <x v="18"/>
    <m/>
    <s v="Pie9"/>
    <s v="Monica"/>
    <m/>
    <s v=""/>
    <s v="N/A"/>
    <e v="#VALUE!"/>
    <x v="0"/>
  </r>
  <r>
    <x v="16"/>
    <m/>
    <s v="Roodlyne "/>
    <s v="Amazan"/>
    <x v="28"/>
    <x v="24"/>
    <m/>
    <s v="St Laurent"/>
    <s v="Ginette"/>
    <m/>
    <s v=""/>
    <s v="N/A"/>
    <e v="#VALUE!"/>
    <x v="0"/>
  </r>
  <r>
    <x v="16"/>
    <m/>
    <s v="Adama  "/>
    <s v="Diop"/>
    <x v="28"/>
    <x v="7"/>
    <m/>
    <s v="St Laurent"/>
    <s v="Armel / Hugo"/>
    <m/>
    <s v=""/>
    <s v="N/A"/>
    <e v="#VALUE!"/>
    <x v="0"/>
  </r>
  <r>
    <x v="37"/>
    <n v="3806"/>
    <s v="Aïcha"/>
    <s v="Zerouda"/>
    <x v="28"/>
    <x v="24"/>
    <m/>
    <s v="St Laurent"/>
    <s v="Ginette"/>
    <m/>
    <s v=""/>
    <s v="N/A"/>
    <e v="#VALUE!"/>
    <x v="0"/>
  </r>
  <r>
    <x v="7"/>
    <m/>
    <s v="Meelah"/>
    <s v="Seetaram"/>
    <x v="28"/>
    <x v="2"/>
    <m/>
    <s v="CDN"/>
    <s v="Souheyr"/>
    <m/>
    <s v=""/>
    <s v="N/A"/>
    <e v="#VALUE!"/>
    <x v="0"/>
  </r>
  <r>
    <x v="8"/>
    <m/>
    <s v="Carmelite"/>
    <s v="Cadan"/>
    <x v="28"/>
    <x v="18"/>
    <m/>
    <s v="HB"/>
    <s v="Leila-Khoudir"/>
    <m/>
    <s v=""/>
    <s v="N/A"/>
    <e v="#VALUE!"/>
    <x v="0"/>
  </r>
  <r>
    <x v="10"/>
    <m/>
    <s v="Conira Ruth"/>
    <s v="Sanchez Miro"/>
    <x v="28"/>
    <x v="13"/>
    <m/>
    <s v="Henri Bourassa"/>
    <s v="Rhizlane / Sylvie"/>
    <m/>
    <s v=""/>
    <s v="N/A"/>
    <e v="#VALUE!"/>
    <x v="0"/>
  </r>
  <r>
    <x v="36"/>
    <n v="3966"/>
    <s v="Jean Lesly"/>
    <s v="Maurice"/>
    <x v="4"/>
    <x v="7"/>
    <m/>
    <s v="Galerie Normandie"/>
    <s v="Gestionnaires"/>
    <m/>
    <s v=""/>
    <s v="o"/>
    <e v="#VALUE!"/>
    <x v="0"/>
  </r>
  <r>
    <x v="36"/>
    <m/>
    <s v="Mario Junior"/>
    <s v="Castillo"/>
    <x v="43"/>
    <x v="34"/>
    <m/>
    <s v="Victoria"/>
    <s v="Guylaine"/>
    <m/>
    <s v=""/>
    <s v="N/A"/>
    <e v="#VALUE!"/>
    <x v="0"/>
  </r>
  <r>
    <x v="36"/>
    <m/>
    <s v="Mario Junior"/>
    <s v="Castillo"/>
    <x v="43"/>
    <x v="34"/>
    <m/>
    <s v="Victoria"/>
    <s v="Guylaine"/>
    <m/>
    <s v=""/>
    <s v="N/A"/>
    <e v="#VALUE!"/>
    <x v="0"/>
  </r>
  <r>
    <x v="38"/>
    <n v="3974"/>
    <s v="Oumar"/>
    <s v="Moustapha Djidda "/>
    <x v="31"/>
    <x v="23"/>
    <m/>
    <s v="CDL"/>
    <s v="Gestionnaires"/>
    <m/>
    <s v=""/>
    <s v="N/A"/>
    <e v="#VALUE!"/>
    <x v="0"/>
  </r>
  <r>
    <x v="27"/>
    <m/>
    <s v="Dominique "/>
    <s v="Quirion"/>
    <x v="44"/>
    <x v="3"/>
    <m/>
    <s v="Jolibourg"/>
    <m/>
    <m/>
    <s v=""/>
    <s v="N/A"/>
    <e v="#VALUE!"/>
    <x v="0"/>
  </r>
  <r>
    <x v="3"/>
    <m/>
    <s v="Charif"/>
    <s v="Aouad"/>
    <x v="42"/>
    <x v="8"/>
    <m/>
    <s v="-"/>
    <s v="-"/>
    <m/>
    <s v=""/>
    <s v="N/A"/>
    <e v="#VALUE!"/>
    <x v="0"/>
  </r>
  <r>
    <x v="18"/>
    <m/>
    <s v="Leo"/>
    <s v="Cadieux"/>
    <x v="42"/>
    <x v="31"/>
    <m/>
    <s v="Beaumont"/>
    <m/>
    <m/>
    <s v=""/>
    <s v="N/A"/>
    <e v="#VALUE!"/>
    <x v="0"/>
  </r>
  <r>
    <x v="27"/>
    <m/>
    <s v="Tania "/>
    <s v="Maitourama"/>
    <x v="42"/>
    <x v="31"/>
    <m/>
    <s v="NDG"/>
    <s v="Anna Maria / Claudia"/>
    <m/>
    <s v=""/>
    <s v="N/A"/>
    <e v="#VALUE!"/>
    <x v="0"/>
  </r>
  <r>
    <x v="16"/>
    <m/>
    <s v="Louis  "/>
    <s v="Gauvreau"/>
    <x v="42"/>
    <x v="31"/>
    <m/>
    <s v="Beaumont "/>
    <s v="Blaise"/>
    <m/>
    <s v=""/>
    <s v="N/A"/>
    <e v="#VALUE!"/>
    <x v="0"/>
  </r>
  <r>
    <x v="16"/>
    <m/>
    <s v="Lissoung "/>
    <s v="Diakhate"/>
    <x v="42"/>
    <x v="35"/>
    <m/>
    <s v="-"/>
    <s v="Laurent"/>
    <m/>
    <s v=""/>
    <s v="N/A"/>
    <e v="#VALUE!"/>
    <x v="0"/>
  </r>
  <r>
    <x v="10"/>
    <n v="3864"/>
    <s v="Ysatis "/>
    <s v="Hernandez-Delisle"/>
    <x v="42"/>
    <x v="8"/>
    <m/>
    <s v="Lib NDG"/>
    <s v="-"/>
    <m/>
    <s v=""/>
    <s v="N/A"/>
    <e v="#VALUE!"/>
    <x v="0"/>
  </r>
  <r>
    <x v="11"/>
    <n v="8132"/>
    <s v="Junior Tshimbulu"/>
    <s v="Kabangu"/>
    <x v="42"/>
    <x v="3"/>
    <m/>
    <s v="Lib Beaumont"/>
    <s v="Charif"/>
    <m/>
    <s v=""/>
    <s v="N/A"/>
    <e v="#VALUE!"/>
    <x v="0"/>
  </r>
  <r>
    <x v="38"/>
    <n v="7895"/>
    <s v="Jessica Kristen "/>
    <s v="Bortoli"/>
    <x v="45"/>
    <x v="9"/>
    <m/>
    <s v="Masson"/>
    <s v="Hayat"/>
    <m/>
    <s v=""/>
    <s v="o"/>
    <e v="#VALUE!"/>
    <x v="0"/>
  </r>
  <r>
    <x v="38"/>
    <n v="3973"/>
    <s v="Mariama Zoule"/>
    <s v="Nazifi Rabiou"/>
    <x v="6"/>
    <x v="12"/>
    <m/>
    <s v="St Jacques"/>
    <s v="Abigail"/>
    <m/>
    <s v=""/>
    <s v="o"/>
    <e v="#VALUE!"/>
    <x v="0"/>
  </r>
  <r>
    <x v="38"/>
    <n v="8208"/>
    <s v="Viviani"/>
    <s v="Bayeni"/>
    <x v="6"/>
    <x v="9"/>
    <m/>
    <s v="St Jacques"/>
    <s v="Mickael/Mariana"/>
    <m/>
    <s v=""/>
    <s v="o"/>
    <e v="#VALUE!"/>
    <x v="0"/>
  </r>
  <r>
    <x v="31"/>
    <m/>
    <s v="Fanny"/>
    <s v="Côté"/>
    <x v="2"/>
    <x v="3"/>
    <m/>
    <s v="Beaumont"/>
    <s v="Blaise"/>
    <m/>
    <s v=""/>
    <s v="N/A"/>
    <e v="#VALUE!"/>
    <x v="0"/>
  </r>
  <r>
    <x v="3"/>
    <m/>
    <s v="Maude"/>
    <s v="Gauthier Galarneau"/>
    <x v="2"/>
    <x v="31"/>
    <m/>
    <s v="Plateau"/>
    <s v="Blaise"/>
    <m/>
    <s v=""/>
    <s v="N/A"/>
    <e v="#VALUE!"/>
    <x v="0"/>
  </r>
  <r>
    <x v="6"/>
    <m/>
    <s v="Cécile "/>
    <s v="Milambo Ndaya"/>
    <x v="2"/>
    <x v="31"/>
    <m/>
    <s v="Lib Belanger-Lacordaire"/>
    <s v="Nicolas"/>
    <m/>
    <s v=""/>
    <s v="N/A"/>
    <e v="#VALUE!"/>
    <x v="0"/>
  </r>
  <r>
    <x v="9"/>
    <n v="3873"/>
    <s v="Mary Olwitch"/>
    <s v="Sanon"/>
    <x v="2"/>
    <x v="8"/>
    <m/>
    <s v="Lib Beaumont"/>
    <s v="Blaise/Lissoung"/>
    <m/>
    <s v=""/>
    <s v="N/A"/>
    <e v="#VALUE!"/>
    <x v="0"/>
  </r>
  <r>
    <x v="38"/>
    <n v="3975"/>
    <s v="Ewan"/>
    <s v="Braceridgle"/>
    <x v="6"/>
    <x v="7"/>
    <m/>
    <s v="St Jacques"/>
    <s v="Raoul / Daniel"/>
    <m/>
    <s v=""/>
    <s v="o"/>
    <e v="#VALUE!"/>
    <x v="0"/>
  </r>
  <r>
    <x v="38"/>
    <m/>
    <s v="Subarna"/>
    <s v="Pantati"/>
    <x v="6"/>
    <x v="12"/>
    <m/>
    <s v="St Jacques"/>
    <s v="Abigail"/>
    <m/>
    <s v=""/>
    <s v="o"/>
    <e v="#VALUE!"/>
    <x v="0"/>
  </r>
  <r>
    <x v="39"/>
    <m/>
    <s v="Manuel"/>
    <s v="Lara"/>
    <x v="46"/>
    <x v="7"/>
    <m/>
    <s v="Équipe prod. /_x000a_nouveau mag."/>
    <s v="Ginger"/>
    <m/>
    <s v=""/>
    <s v="N/A"/>
    <e v="#VALUE!"/>
    <x v="0"/>
  </r>
  <r>
    <x v="39"/>
    <m/>
    <s v="Mwavita "/>
    <s v="Niyonkuru"/>
    <x v="32"/>
    <x v="28"/>
    <m/>
    <s v="Galerie Normandie"/>
    <s v="Marina"/>
    <m/>
    <s v=""/>
    <s v="x"/>
    <s v="X"/>
    <x v="1"/>
  </r>
  <r>
    <x v="39"/>
    <m/>
    <s v="Yvette"/>
    <s v="Nunez Rincon"/>
    <x v="6"/>
    <x v="12"/>
    <m/>
    <s v="St Jacques"/>
    <s v="gestionnaires"/>
    <m/>
    <s v=""/>
    <s v="o"/>
    <e v="#VALUE!"/>
    <x v="0"/>
  </r>
  <r>
    <x v="39"/>
    <m/>
    <s v="Mahmoud"/>
    <s v="Abdelhafid"/>
    <x v="20"/>
    <x v="15"/>
    <m/>
    <s v="Transport"/>
    <s v="-"/>
    <m/>
    <s v=""/>
    <s v="N/A"/>
    <e v="#VALUE!"/>
    <x v="0"/>
  </r>
  <r>
    <x v="37"/>
    <n v="3807"/>
    <s v="Charles-Antoine"/>
    <s v="Brunet"/>
    <x v="47"/>
    <x v="31"/>
    <m/>
    <s v="Lib Île Perrot"/>
    <m/>
    <m/>
    <s v=""/>
    <s v="N/A"/>
    <e v="#VALUE!"/>
    <x v="0"/>
  </r>
  <r>
    <x v="10"/>
    <n v="3884"/>
    <s v="Mitchell"/>
    <s v="Norcéide"/>
    <x v="48"/>
    <x v="7"/>
    <m/>
    <s v="Lib Beaumont"/>
    <s v="Lissoung"/>
    <m/>
    <s v=""/>
    <s v="N/A"/>
    <e v="#VALUE!"/>
    <x v="0"/>
  </r>
  <r>
    <x v="17"/>
    <m/>
    <s v="Brigitte"/>
    <s v=" Assié"/>
    <x v="40"/>
    <x v="31"/>
    <m/>
    <s v="-"/>
    <s v="déjà à l'emploi"/>
    <m/>
    <s v=""/>
    <s v="N/A"/>
    <e v="#VALUE!"/>
    <x v="0"/>
  </r>
  <r>
    <x v="39"/>
    <m/>
    <s v="Astrel"/>
    <s v="Gustinvil"/>
    <x v="49"/>
    <x v="15"/>
    <m/>
    <s v="Transport "/>
    <s v="-"/>
    <m/>
    <s v=""/>
    <s v="N/A"/>
    <e v="#VALUE!"/>
    <x v="0"/>
  </r>
  <r>
    <x v="28"/>
    <m/>
    <s v="Hélène "/>
    <s v="Dubé"/>
    <x v="50"/>
    <x v="8"/>
    <m/>
    <s v="NDG"/>
    <s v="Aube-Fritz-Claudia"/>
    <m/>
    <s v=""/>
    <s v="N/A"/>
    <e v="#VALUE!"/>
    <x v="0"/>
  </r>
  <r>
    <x v="31"/>
    <m/>
    <s v="Valentin"/>
    <s v="Dupon"/>
    <x v="51"/>
    <x v="36"/>
    <m/>
    <s v="Cécile"/>
    <s v="Cécile"/>
    <m/>
    <s v=""/>
    <s v="N/A"/>
    <e v="#VALUE!"/>
    <x v="0"/>
  </r>
  <r>
    <x v="31"/>
    <m/>
    <s v="Thomas"/>
    <s v="Trottier"/>
    <x v="45"/>
    <x v="7"/>
    <m/>
    <s v="St-Laurent"/>
    <s v="Hugo"/>
    <m/>
    <s v=""/>
    <s v="N/A"/>
    <e v="#VALUE!"/>
    <x v="0"/>
  </r>
  <r>
    <x v="5"/>
    <m/>
    <s v="Hala  "/>
    <s v="Oudhini"/>
    <x v="45"/>
    <x v="24"/>
    <m/>
    <s v="St Laurent"/>
    <s v="Ginette"/>
    <m/>
    <s v=""/>
    <s v="N/A"/>
    <e v="#VALUE!"/>
    <x v="0"/>
  </r>
  <r>
    <x v="21"/>
    <m/>
    <s v="Nazette"/>
    <s v=" Jean-Philippe "/>
    <x v="45"/>
    <x v="24"/>
    <m/>
    <s v="Pie9"/>
    <s v="Jessica"/>
    <m/>
    <s v=""/>
    <s v="N/A"/>
    <e v="#VALUE!"/>
    <x v="0"/>
  </r>
  <r>
    <x v="21"/>
    <n v="3833"/>
    <s v="Christopher"/>
    <s v=" Melo Codta"/>
    <x v="45"/>
    <x v="7"/>
    <m/>
    <s v="St Laurent"/>
    <s v="Aimé / Hugo"/>
    <m/>
    <s v=""/>
    <s v="N/A"/>
    <e v="#VALUE!"/>
    <x v="0"/>
  </r>
  <r>
    <x v="7"/>
    <m/>
    <s v="Ahmed "/>
    <s v="Sadek"/>
    <x v="45"/>
    <x v="7"/>
    <m/>
    <s v="St Laurent"/>
    <s v="Hugo"/>
    <m/>
    <s v=""/>
    <s v="N/A"/>
    <e v="#VALUE!"/>
    <x v="0"/>
  </r>
  <r>
    <x v="39"/>
    <m/>
    <s v="Rosa Maria "/>
    <s v="Quispe Huaman"/>
    <x v="52"/>
    <x v="9"/>
    <m/>
    <s v="Verdun"/>
    <s v="Dominique / Rosalie"/>
    <m/>
    <s v=""/>
    <s v="x"/>
    <s v="X"/>
    <x v="1"/>
  </r>
  <r>
    <x v="40"/>
    <m/>
    <s v="Stéphanie "/>
    <s v="Elleron"/>
    <x v="53"/>
    <x v="3"/>
    <m/>
    <s v="ADC Jolibourg"/>
    <s v="Garth"/>
    <m/>
    <s v=""/>
    <s v="N/A"/>
    <e v="#VALUE!"/>
    <x v="0"/>
  </r>
  <r>
    <x v="40"/>
    <n v="3982"/>
    <s v="Marie-France"/>
    <s v="Boisvert"/>
    <x v="30"/>
    <x v="37"/>
    <m/>
    <s v="CDD"/>
    <s v="-"/>
    <m/>
    <s v=""/>
    <s v="N/A"/>
    <e v="#VALUE!"/>
    <x v="0"/>
  </r>
  <r>
    <x v="40"/>
    <n v="3987"/>
    <s v="Nassima"/>
    <s v="Goucem"/>
    <x v="32"/>
    <x v="12"/>
    <m/>
    <s v="Galerie Normandie"/>
    <s v="gestionnaires"/>
    <m/>
    <s v=""/>
    <s v="o"/>
    <e v="#VALUE!"/>
    <x v="0"/>
  </r>
  <r>
    <x v="40"/>
    <n v="3988"/>
    <s v="Franck"/>
    <s v="De la Mata"/>
    <x v="38"/>
    <x v="3"/>
    <m/>
    <s v="Lib Fleury-Hamel"/>
    <s v="Luc"/>
    <m/>
    <s v=""/>
    <s v="N/A"/>
    <e v="#VALUE!"/>
    <x v="0"/>
  </r>
  <r>
    <x v="40"/>
    <n v="8234"/>
    <s v="Eugénie "/>
    <s v="Daigneault"/>
    <x v="3"/>
    <x v="5"/>
    <m/>
    <s v="Plateau"/>
    <s v="gestionnaires"/>
    <m/>
    <s v=""/>
    <s v="o"/>
    <e v="#VALUE!"/>
    <x v="0"/>
  </r>
  <r>
    <x v="40"/>
    <n v="3983"/>
    <s v="Amine"/>
    <s v="Bazzaoui"/>
    <x v="3"/>
    <x v="7"/>
    <m/>
    <s v="Plateau"/>
    <s v="gestionnaires"/>
    <m/>
    <s v=""/>
    <s v="o"/>
    <e v="#VALUE!"/>
    <x v="0"/>
  </r>
  <r>
    <x v="1"/>
    <m/>
    <s v="Brigitte"/>
    <s v=" Assié"/>
    <x v="54"/>
    <x v="31"/>
    <m/>
    <s v="Ontario"/>
    <s v="-"/>
    <m/>
    <s v=""/>
    <s v="N/A"/>
    <e v="#VALUE!"/>
    <x v="0"/>
  </r>
  <r>
    <x v="36"/>
    <n v="3968"/>
    <s v="Quazi Aminur"/>
    <s v="Rashid"/>
    <x v="32"/>
    <x v="7"/>
    <m/>
    <s v="Galerie Normandie"/>
    <s v="Gestionnaires"/>
    <m/>
    <s v=""/>
    <s v="Non reçu"/>
    <e v="#VALUE!"/>
    <x v="0"/>
  </r>
  <r>
    <x v="41"/>
    <n v="8156"/>
    <s v="Fatoumata"/>
    <s v="Diallo"/>
    <x v="12"/>
    <x v="9"/>
    <m/>
    <s v="Pie9"/>
    <s v="gestionnaires"/>
    <m/>
    <s v=""/>
    <s v="o"/>
    <e v="#VALUE!"/>
    <x v="0"/>
  </r>
  <r>
    <x v="42"/>
    <n v="3993"/>
    <s v="Soukaina"/>
    <s v="Ghazali"/>
    <x v="32"/>
    <x v="12"/>
    <m/>
    <s v="Galerie Normandie"/>
    <s v="gestionnaires"/>
    <m/>
    <s v=""/>
    <s v="o"/>
    <e v="#VALUE!"/>
    <x v="0"/>
  </r>
  <r>
    <x v="42"/>
    <n v="3995"/>
    <s v="Malik "/>
    <s v="Amrouche"/>
    <x v="2"/>
    <x v="3"/>
    <m/>
    <s v="Lib Belanger-Lacordaire"/>
    <s v="gestionnaires"/>
    <m/>
    <s v=""/>
    <s v="N/A"/>
    <e v="#VALUE!"/>
    <x v="0"/>
  </r>
  <r>
    <x v="42"/>
    <n v="3994"/>
    <s v="Freddy José"/>
    <s v="Orlando Suarez"/>
    <x v="3"/>
    <x v="31"/>
    <m/>
    <s v="Plateau"/>
    <s v="Javiera"/>
    <m/>
    <s v=""/>
    <s v="o"/>
    <e v="#VALUE!"/>
    <x v="0"/>
  </r>
  <r>
    <x v="43"/>
    <m/>
    <s v="Fairouz"/>
    <s v="Hadriche"/>
    <x v="45"/>
    <x v="5"/>
    <m/>
    <s v="Masson"/>
    <s v="Hala / Anna"/>
    <m/>
    <s v=""/>
    <s v="o"/>
    <e v="#VALUE!"/>
    <x v="0"/>
  </r>
  <r>
    <x v="26"/>
    <m/>
    <s v="Catherine"/>
    <s v="Leberman"/>
    <x v="33"/>
    <x v="24"/>
    <m/>
    <s v="Masson"/>
    <s v="Maguy"/>
    <m/>
    <s v=""/>
    <s v="N/A"/>
    <e v="#VALUE!"/>
    <x v="0"/>
  </r>
  <r>
    <x v="37"/>
    <n v="3802"/>
    <s v="Nadège"/>
    <s v="Sanon"/>
    <x v="33"/>
    <x v="13"/>
    <m/>
    <s v="Masson"/>
    <s v="Asmaa - Mari Helene"/>
    <m/>
    <s v=""/>
    <s v="N/A"/>
    <e v="#VALUE!"/>
    <x v="0"/>
  </r>
  <r>
    <x v="28"/>
    <m/>
    <s v=" Abderrahane"/>
    <s v="Saibi"/>
    <x v="33"/>
    <x v="32"/>
    <m/>
    <s v="PAT"/>
    <s v="Bernadine"/>
    <m/>
    <s v=""/>
    <s v="N/A"/>
    <e v="#VALUE!"/>
    <x v="0"/>
  </r>
  <r>
    <x v="11"/>
    <m/>
    <s v="Nancy "/>
    <s v="Simard"/>
    <x v="33"/>
    <x v="4"/>
    <m/>
    <s v="PAT"/>
    <s v="gestionnaires"/>
    <m/>
    <s v=""/>
    <s v="N/A"/>
    <e v="#VALUE!"/>
    <x v="0"/>
  </r>
  <r>
    <x v="43"/>
    <m/>
    <s v="Claudia Gricela"/>
    <s v="Gomez Rivas"/>
    <x v="45"/>
    <x v="9"/>
    <m/>
    <s v="Masson"/>
    <s v="Hayat"/>
    <m/>
    <s v=""/>
    <s v="o"/>
    <e v="#VALUE!"/>
    <x v="0"/>
  </r>
  <r>
    <x v="43"/>
    <m/>
    <s v="Léo"/>
    <s v="Cadieux"/>
    <x v="3"/>
    <x v="31"/>
    <m/>
    <s v="Plateau"/>
    <s v="Javiera"/>
    <m/>
    <s v=""/>
    <s v="o"/>
    <e v="#VALUE!"/>
    <x v="0"/>
  </r>
  <r>
    <x v="43"/>
    <n v="3997"/>
    <s v="Ruth"/>
    <s v="Ehowanda Wanga"/>
    <x v="14"/>
    <x v="18"/>
    <m/>
    <s v="Portobello"/>
    <s v="gestionnaires"/>
    <m/>
    <s v=""/>
    <s v="o"/>
    <e v="#VALUE!"/>
    <x v="0"/>
  </r>
  <r>
    <x v="43"/>
    <n v="3998"/>
    <s v="Sayma "/>
    <s v="Akther Suchi "/>
    <x v="55"/>
    <x v="38"/>
    <m/>
    <s v="R.H. "/>
    <m/>
    <m/>
    <s v=""/>
    <s v="N/A"/>
    <e v="#VALUE!"/>
    <x v="0"/>
  </r>
  <r>
    <x v="25"/>
    <m/>
    <s v=" Karima"/>
    <s v="Bada"/>
    <x v="12"/>
    <x v="9"/>
    <m/>
    <s v="Pie 9"/>
    <s v="Norma"/>
    <m/>
    <s v=""/>
    <s v="N/A"/>
    <e v="#VALUE!"/>
    <x v="0"/>
  </r>
  <r>
    <x v="0"/>
    <m/>
    <s v="Lynda"/>
    <s v="Malki"/>
    <x v="12"/>
    <x v="24"/>
    <m/>
    <s v="CDN"/>
    <s v="Fatima Zaki"/>
    <m/>
    <s v=""/>
    <s v="N/A"/>
    <e v="#VALUE!"/>
    <x v="0"/>
  </r>
  <r>
    <x v="18"/>
    <m/>
    <s v="Marwen"/>
    <s v="Ben Rached"/>
    <x v="12"/>
    <x v="6"/>
    <m/>
    <s v="St Laurent"/>
    <s v="Raphael"/>
    <m/>
    <s v=""/>
    <s v="N/A"/>
    <e v="#VALUE!"/>
    <x v="0"/>
  </r>
  <r>
    <x v="18"/>
    <m/>
    <s v="Mirella"/>
    <s v="Ciccia"/>
    <x v="12"/>
    <x v="5"/>
    <m/>
    <s v="St Laurent"/>
    <s v="Gladysse / Rezika"/>
    <m/>
    <s v=""/>
    <s v="N/A"/>
    <e v="#VALUE!"/>
    <x v="0"/>
  </r>
  <r>
    <x v="26"/>
    <m/>
    <s v="Eleonora"/>
    <s v="Yolanda"/>
    <x v="12"/>
    <x v="24"/>
    <m/>
    <s v="St Laurent"/>
    <s v="Assane / Ginette"/>
    <m/>
    <s v=""/>
    <s v="N/A"/>
    <e v="#VALUE!"/>
    <x v="0"/>
  </r>
  <r>
    <x v="26"/>
    <m/>
    <s v="Pierre"/>
    <s v=" Jayden"/>
    <x v="12"/>
    <x v="7"/>
    <m/>
    <s v="St Laurent"/>
    <s v="Quoh"/>
    <m/>
    <s v=""/>
    <s v="N/A"/>
    <e v="#VALUE!"/>
    <x v="0"/>
  </r>
  <r>
    <x v="5"/>
    <m/>
    <s v="Yanet  "/>
    <s v="Anzora"/>
    <x v="12"/>
    <x v="9"/>
    <m/>
    <s v="Masson"/>
    <s v="Petra"/>
    <m/>
    <s v=""/>
    <s v="N/A"/>
    <e v="#VALUE!"/>
    <x v="0"/>
  </r>
  <r>
    <x v="5"/>
    <m/>
    <s v="Elvine "/>
    <s v="Solitaire"/>
    <x v="12"/>
    <x v="27"/>
    <m/>
    <s v="Masson"/>
    <s v="Marie Helene"/>
    <m/>
    <s v=""/>
    <s v="N/A"/>
    <e v="#VALUE!"/>
    <x v="0"/>
  </r>
  <r>
    <x v="5"/>
    <m/>
    <s v="Nancy "/>
    <s v="St-Gelais"/>
    <x v="12"/>
    <x v="18"/>
    <m/>
    <s v="Pie 9"/>
    <s v="Gestionnaires"/>
    <m/>
    <s v=""/>
    <s v="N/A"/>
    <e v="#VALUE!"/>
    <x v="0"/>
  </r>
  <r>
    <x v="27"/>
    <m/>
    <s v="Monira "/>
    <s v="Meftouh"/>
    <x v="12"/>
    <x v="9"/>
    <m/>
    <s v="Masson"/>
    <s v="Petra"/>
    <m/>
    <s v=""/>
    <s v="N/A"/>
    <e v="#VALUE!"/>
    <x v="0"/>
  </r>
  <r>
    <x v="27"/>
    <m/>
    <s v="Carmen "/>
    <s v="Gonzalez"/>
    <x v="12"/>
    <x v="9"/>
    <m/>
    <s v="Pie9"/>
    <s v="gestionnaires"/>
    <m/>
    <s v=""/>
    <s v="N/A"/>
    <e v="#VALUE!"/>
    <x v="0"/>
  </r>
  <r>
    <x v="37"/>
    <n v="3803"/>
    <s v="Reitchell"/>
    <s v="Sarhadjane Terjuste"/>
    <x v="12"/>
    <x v="24"/>
    <m/>
    <s v="Masson"/>
    <s v="Marie Helene - Nicole"/>
    <m/>
    <s v=""/>
    <s v="N/A"/>
    <e v="#VALUE!"/>
    <x v="0"/>
  </r>
  <r>
    <x v="21"/>
    <n v="3825"/>
    <s v="Nawfal "/>
    <s v="Kramchi"/>
    <x v="12"/>
    <x v="7"/>
    <m/>
    <s v="St Laurent"/>
    <s v="Aimé / Hugo"/>
    <m/>
    <s v=""/>
    <s v="N/A"/>
    <e v="#VALUE!"/>
    <x v="0"/>
  </r>
  <r>
    <x v="6"/>
    <s v="7938 Masson"/>
    <s v="Amina "/>
    <s v="Mansour "/>
    <x v="12"/>
    <x v="9"/>
    <m/>
    <s v="Pie9"/>
    <s v="Karima"/>
    <m/>
    <s v=""/>
    <s v="N/A"/>
    <e v="#VALUE!"/>
    <x v="0"/>
  </r>
  <r>
    <x v="6"/>
    <n v="3303"/>
    <s v="Achraf "/>
    <s v="Ahaddad"/>
    <x v="12"/>
    <x v="6"/>
    <m/>
    <s v="Pie9"/>
    <s v="gestionnaires"/>
    <m/>
    <s v=""/>
    <s v="N/A"/>
    <e v="#VALUE!"/>
    <x v="0"/>
  </r>
  <r>
    <x v="9"/>
    <n v="3875"/>
    <s v="Darshansingh"/>
    <s v="Purseed"/>
    <x v="12"/>
    <x v="7"/>
    <m/>
    <s v="St Laurent"/>
    <s v="Hugo / Amel"/>
    <m/>
    <s v=""/>
    <s v="N/A"/>
    <e v="#VALUE!"/>
    <x v="0"/>
  </r>
  <r>
    <x v="10"/>
    <n v="8152"/>
    <s v="Jimmy"/>
    <s v="Huard"/>
    <x v="12"/>
    <x v="19"/>
    <m/>
    <s v="Pie9"/>
    <s v="gestionnaires / Patrick"/>
    <m/>
    <s v=""/>
    <s v="N/A"/>
    <e v="#VALUE!"/>
    <x v="0"/>
  </r>
  <r>
    <x v="44"/>
    <m/>
    <s v="Ramzi"/>
    <s v="Khezami"/>
    <x v="12"/>
    <x v="7"/>
    <m/>
    <s v="Pie9"/>
    <m/>
    <m/>
    <s v=""/>
    <s v="N/A"/>
    <e v="#VALUE!"/>
    <x v="0"/>
  </r>
  <r>
    <x v="45"/>
    <n v="7076"/>
    <s v="Mirlande"/>
    <s v="Seide"/>
    <x v="45"/>
    <x v="24"/>
    <m/>
    <s v="Masson"/>
    <s v="Nicola"/>
    <m/>
    <s v=""/>
    <s v="o"/>
    <e v="#VALUE!"/>
    <x v="0"/>
  </r>
  <r>
    <x v="45"/>
    <n v="8068"/>
    <s v="Charly"/>
    <s v="Lubanda Mujinga"/>
    <x v="4"/>
    <x v="5"/>
    <m/>
    <s v="St Laurent"/>
    <m/>
    <s v="Rezika"/>
    <s v=""/>
    <s v="o"/>
    <e v="#VALUE!"/>
    <x v="0"/>
  </r>
  <r>
    <x v="46"/>
    <n v="4000"/>
    <s v="Claude"/>
    <s v="Savoie"/>
    <x v="23"/>
    <x v="3"/>
    <m/>
    <s v="ADC Grande Allée"/>
    <m/>
    <m/>
    <s v=""/>
    <s v="N/A"/>
    <e v="#VALUE!"/>
    <x v="0"/>
  </r>
  <r>
    <x v="40"/>
    <n v="8236"/>
    <s v="Warda"/>
    <s v="Alhamo"/>
    <x v="5"/>
    <x v="9"/>
    <m/>
    <s v="St Martin"/>
    <s v="gestionnaires"/>
    <m/>
    <s v=""/>
    <s v="Non reçu"/>
    <e v="#VALUE!"/>
    <x v="0"/>
  </r>
  <r>
    <x v="47"/>
    <n v="4001"/>
    <s v="Jacynthe"/>
    <s v="Douillette"/>
    <x v="20"/>
    <x v="15"/>
    <m/>
    <s v="Transport"/>
    <m/>
    <m/>
    <s v=""/>
    <s v="N/A"/>
    <e v="#VALUE!"/>
    <x v="0"/>
  </r>
  <r>
    <x v="48"/>
    <n v="4002"/>
    <s v="Mohamed Réda"/>
    <s v="Lakhal"/>
    <x v="14"/>
    <x v="18"/>
    <m/>
    <s v="Portobello"/>
    <m/>
    <m/>
    <s v=""/>
    <s v="x"/>
    <s v="X"/>
    <x v="1"/>
  </r>
  <r>
    <x v="49"/>
    <n v="4004"/>
    <s v="Vincent"/>
    <s v="Côté"/>
    <x v="2"/>
    <x v="8"/>
    <m/>
    <s v="Lib Ontario"/>
    <m/>
    <m/>
    <s v=""/>
    <s v="N/A"/>
    <e v="#VALUE!"/>
    <x v="0"/>
  </r>
  <r>
    <x v="49"/>
    <n v="8258"/>
    <s v="Sofiane"/>
    <s v="Hocini"/>
    <x v="45"/>
    <x v="7"/>
    <m/>
    <s v="Masson"/>
    <m/>
    <m/>
    <s v=""/>
    <s v="o"/>
    <e v="#VALUE!"/>
    <x v="0"/>
  </r>
  <r>
    <x v="46"/>
    <n v="3999"/>
    <s v="Antoine"/>
    <s v="Mantha Lebrun"/>
    <x v="18"/>
    <x v="6"/>
    <m/>
    <s v="St Hubert"/>
    <m/>
    <m/>
    <s v=""/>
    <s v="Non reçu"/>
    <e v="#VALUE!"/>
    <x v="0"/>
  </r>
  <r>
    <x v="49"/>
    <n v="4003"/>
    <s v="François "/>
    <s v="Chagnon"/>
    <x v="56"/>
    <x v="39"/>
    <m/>
    <s v="Support ADC"/>
    <s v="Micheline / St Laurent"/>
    <m/>
    <s v=""/>
    <s v="N/A"/>
    <e v="#VALUE!"/>
    <x v="0"/>
  </r>
  <r>
    <x v="49"/>
    <n v="4005"/>
    <s v="Saradjen"/>
    <s v="Bartley"/>
    <x v="57"/>
    <x v="0"/>
    <m/>
    <s v="Support au ventes"/>
    <s v="Micheline"/>
    <m/>
    <s v=""/>
    <s v="N/A"/>
    <e v="#VALUE!"/>
    <x v="0"/>
  </r>
  <r>
    <x v="50"/>
    <n v="4014"/>
    <s v="Antoine"/>
    <s v="Huszar"/>
    <x v="42"/>
    <x v="8"/>
    <m/>
    <s v="LIB Beaumont"/>
    <m/>
    <m/>
    <s v=""/>
    <s v="N/A"/>
    <e v="#VALUE!"/>
    <x v="0"/>
  </r>
  <r>
    <x v="0"/>
    <m/>
    <s v="Daisy"/>
    <s v="Cortes"/>
    <x v="3"/>
    <x v="18"/>
    <m/>
    <s v="Pie9"/>
    <s v="Monica"/>
    <m/>
    <s v=""/>
    <s v="N/A"/>
    <e v="#VALUE!"/>
    <x v="0"/>
  </r>
  <r>
    <x v="17"/>
    <m/>
    <s v="Raphaël"/>
    <s v="Chemla"/>
    <x v="3"/>
    <x v="31"/>
    <m/>
    <s v="Beaumont"/>
    <s v="Julien"/>
    <m/>
    <s v=""/>
    <s v="N/A"/>
    <e v="#VALUE!"/>
    <x v="0"/>
  </r>
  <r>
    <x v="17"/>
    <m/>
    <s v=" Auterge"/>
    <s v="Saincylus"/>
    <x v="3"/>
    <x v="18"/>
    <m/>
    <s v="Plateau"/>
    <s v="Gestionnaires"/>
    <m/>
    <s v=""/>
    <s v="N/A"/>
    <e v="#VALUE!"/>
    <x v="0"/>
  </r>
  <r>
    <x v="17"/>
    <m/>
    <s v=" Témalie"/>
    <s v="Alanmanou"/>
    <x v="3"/>
    <x v="4"/>
    <m/>
    <s v="Plateau"/>
    <s v="Gestionnaires"/>
    <m/>
    <s v=""/>
    <s v="N/A"/>
    <e v="#VALUE!"/>
    <x v="0"/>
  </r>
  <r>
    <x v="1"/>
    <m/>
    <s v=" Samuel"/>
    <s v="Gallant"/>
    <x v="3"/>
    <x v="31"/>
    <m/>
    <s v="Plateau"/>
    <s v="gestionnaires "/>
    <m/>
    <s v=""/>
    <s v="N/A"/>
    <e v="#VALUE!"/>
    <x v="0"/>
  </r>
  <r>
    <x v="3"/>
    <m/>
    <s v=" Sami"/>
    <s v="Nasrallah"/>
    <x v="3"/>
    <x v="31"/>
    <m/>
    <s v="Plateau"/>
    <s v="Philippe / Blaise"/>
    <m/>
    <s v=""/>
    <s v="N/A"/>
    <e v="#VALUE!"/>
    <x v="0"/>
  </r>
  <r>
    <x v="3"/>
    <m/>
    <s v="Mehdi"/>
    <s v="Bouzoubaa"/>
    <x v="3"/>
    <x v="31"/>
    <m/>
    <s v="Plateau"/>
    <s v="Philippe / Blaise"/>
    <m/>
    <s v=""/>
    <s v="N/A"/>
    <e v="#VALUE!"/>
    <x v="0"/>
  </r>
  <r>
    <x v="3"/>
    <m/>
    <s v="Javiera"/>
    <s v="Bustillos"/>
    <x v="3"/>
    <x v="31"/>
    <m/>
    <s v="Plateau"/>
    <s v="Philippe / Blaise"/>
    <m/>
    <s v=""/>
    <s v="N/A"/>
    <e v="#VALUE!"/>
    <x v="0"/>
  </r>
  <r>
    <x v="18"/>
    <m/>
    <s v="Manon"/>
    <s v="Stricker"/>
    <x v="3"/>
    <x v="31"/>
    <m/>
    <s v="Beaumont"/>
    <s v="Blaise"/>
    <m/>
    <s v=""/>
    <s v="N/A"/>
    <e v="#VALUE!"/>
    <x v="0"/>
  </r>
  <r>
    <x v="4"/>
    <m/>
    <s v="Julie"/>
    <s v="Devillers"/>
    <x v="3"/>
    <x v="5"/>
    <m/>
    <s v="Pie9"/>
    <s v="Denise"/>
    <m/>
    <s v=""/>
    <s v="N/A"/>
    <e v="#VALUE!"/>
    <x v="0"/>
  </r>
  <r>
    <x v="16"/>
    <m/>
    <s v="Émilio  "/>
    <s v="Troche"/>
    <x v="3"/>
    <x v="7"/>
    <m/>
    <s v="St Laurent"/>
    <s v="Armel / Hugo"/>
    <m/>
    <s v=""/>
    <s v="N/A"/>
    <e v="#VALUE!"/>
    <x v="0"/>
  </r>
  <r>
    <x v="28"/>
    <m/>
    <s v=" Julien"/>
    <s v="Corona"/>
    <x v="3"/>
    <x v="7"/>
    <m/>
    <s v="St Laurent"/>
    <s v="Hugo"/>
    <m/>
    <s v=""/>
    <s v="N/A"/>
    <e v="#VALUE!"/>
    <x v="0"/>
  </r>
  <r>
    <x v="28"/>
    <m/>
    <s v="Sean"/>
    <s v="Mc Cormick"/>
    <x v="3"/>
    <x v="7"/>
    <m/>
    <s v="St Laurent"/>
    <s v="Hugo"/>
    <m/>
    <s v=""/>
    <s v="N/A"/>
    <e v="#VALUE!"/>
    <x v="0"/>
  </r>
  <r>
    <x v="8"/>
    <m/>
    <s v="Emir Taieb"/>
    <s v="Chaabini"/>
    <x v="3"/>
    <x v="7"/>
    <m/>
    <s v="Plateau"/>
    <s v="Sarah"/>
    <m/>
    <s v=""/>
    <s v="N/A"/>
    <e v="#VALUE!"/>
    <x v="0"/>
  </r>
  <r>
    <x v="10"/>
    <m/>
    <s v="Karim"/>
    <s v="Rahloui"/>
    <x v="3"/>
    <x v="31"/>
    <m/>
    <s v="Lib Beaumont"/>
    <s v="Charif / José"/>
    <m/>
    <s v=""/>
    <s v="N/A"/>
    <e v="#VALUE!"/>
    <x v="0"/>
  </r>
  <r>
    <x v="50"/>
    <n v="4013"/>
    <s v="Kraiem"/>
    <s v="Raoudha"/>
    <x v="3"/>
    <x v="5"/>
    <m/>
    <s v="Plateau"/>
    <m/>
    <m/>
    <s v=""/>
    <s v="o"/>
    <e v="#VALUE!"/>
    <x v="0"/>
  </r>
  <r>
    <x v="49"/>
    <m/>
    <s v="Luis Jose"/>
    <s v="Garcia Ficache"/>
    <x v="18"/>
    <x v="5"/>
    <m/>
    <s v="St Hubert"/>
    <m/>
    <m/>
    <s v=""/>
    <s v="Non reçu"/>
    <e v="#VALUE!"/>
    <x v="0"/>
  </r>
  <r>
    <x v="51"/>
    <n v="4021"/>
    <s v="Moses"/>
    <s v="Nkurunziza"/>
    <x v="0"/>
    <x v="0"/>
    <m/>
    <s v="CDN"/>
    <m/>
    <m/>
    <s v=""/>
    <s v="N/A"/>
    <e v="#VALUE!"/>
    <x v="0"/>
  </r>
  <r>
    <x v="51"/>
    <n v="4016"/>
    <s v="Yannick"/>
    <s v="Jourdan"/>
    <x v="41"/>
    <x v="3"/>
    <m/>
    <s v="ADC Dorval"/>
    <m/>
    <m/>
    <s v=""/>
    <s v="N/A"/>
    <e v="#VALUE!"/>
    <x v="0"/>
  </r>
  <r>
    <x v="51"/>
    <n v="4022"/>
    <s v="Mohamed  "/>
    <s v="Koui"/>
    <x v="31"/>
    <x v="0"/>
    <m/>
    <s v="CDN"/>
    <m/>
    <m/>
    <s v=""/>
    <s v="N/A"/>
    <e v="#VALUE!"/>
    <x v="0"/>
  </r>
  <r>
    <x v="51"/>
    <n v="8270"/>
    <s v="Hawa"/>
    <s v="Camara"/>
    <x v="7"/>
    <x v="4"/>
    <m/>
    <s v="CDN"/>
    <s v="Nerlande"/>
    <m/>
    <s v=""/>
    <s v="o"/>
    <e v="#VALUE!"/>
    <x v="0"/>
  </r>
  <r>
    <x v="51"/>
    <n v="8269"/>
    <s v="Isabel"/>
    <s v="Alquejay Morales"/>
    <x v="7"/>
    <x v="9"/>
    <m/>
    <s v="CDN"/>
    <m/>
    <m/>
    <s v=""/>
    <s v="o"/>
    <e v="#VALUE!"/>
    <x v="0"/>
  </r>
  <r>
    <x v="51"/>
    <n v="4027"/>
    <s v="Mrinalini"/>
    <s v="Das"/>
    <x v="7"/>
    <x v="5"/>
    <m/>
    <s v="CDN"/>
    <s v="Jacqueline"/>
    <m/>
    <s v=""/>
    <s v="o"/>
    <e v="#VALUE!"/>
    <x v="0"/>
  </r>
  <r>
    <x v="51"/>
    <n v="8268"/>
    <s v="Saro "/>
    <s v="Semerjian"/>
    <x v="32"/>
    <x v="6"/>
    <m/>
    <s v="Galerie Normandie"/>
    <s v="Pedro / Gael"/>
    <m/>
    <s v=""/>
    <s v="o"/>
    <e v="#VALUE!"/>
    <x v="0"/>
  </r>
  <r>
    <x v="52"/>
    <n v="4018"/>
    <s v="Cyrille"/>
    <s v="Landry Ngakoue"/>
    <x v="6"/>
    <x v="7"/>
    <m/>
    <s v="St Jacques"/>
    <s v="Amen"/>
    <m/>
    <s v=""/>
    <s v="Non reçu"/>
    <e v="#VALUE!"/>
    <x v="0"/>
  </r>
  <r>
    <x v="51"/>
    <n v="8271"/>
    <s v="Ricardo"/>
    <s v="Jeune"/>
    <x v="58"/>
    <x v="34"/>
    <m/>
    <s v="Masson"/>
    <m/>
    <m/>
    <s v=""/>
    <s v="N/A"/>
    <e v="#VALUE!"/>
    <x v="0"/>
  </r>
  <r>
    <x v="51"/>
    <n v="8264"/>
    <s v="Claudine"/>
    <s v="O'Brien"/>
    <x v="58"/>
    <x v="34"/>
    <m/>
    <s v="Masson"/>
    <m/>
    <m/>
    <s v=""/>
    <s v="N/A"/>
    <e v="#VALUE!"/>
    <x v="0"/>
  </r>
  <r>
    <x v="51"/>
    <n v="4026"/>
    <s v="Mathew"/>
    <s v="Tursi"/>
    <x v="12"/>
    <x v="7"/>
    <m/>
    <s v="Pie9"/>
    <m/>
    <m/>
    <s v=""/>
    <s v="x"/>
    <s v="X"/>
    <x v="1"/>
  </r>
  <r>
    <x v="1"/>
    <m/>
    <s v="Madeleine"/>
    <s v="Lecompte"/>
    <x v="14"/>
    <x v="2"/>
    <m/>
    <s v="Portobello"/>
    <s v="gestionnaires "/>
    <m/>
    <s v=""/>
    <s v="N/A"/>
    <e v="#VALUE!"/>
    <x v="0"/>
  </r>
  <r>
    <x v="3"/>
    <m/>
    <s v="Yanis"/>
    <s v="Cherid"/>
    <x v="14"/>
    <x v="6"/>
    <m/>
    <s v="Portobello"/>
    <s v="gestionnaires / Nicolas"/>
    <m/>
    <s v=""/>
    <s v="N/A"/>
    <e v="#VALUE!"/>
    <x v="0"/>
  </r>
  <r>
    <x v="4"/>
    <m/>
    <s v="Amine Ahmed"/>
    <s v="Damil"/>
    <x v="14"/>
    <x v="9"/>
    <m/>
    <s v="Portobello"/>
    <s v="gestionnaires"/>
    <m/>
    <s v=""/>
    <s v="N/A"/>
    <e v="#VALUE!"/>
    <x v="0"/>
  </r>
  <r>
    <x v="5"/>
    <m/>
    <s v="Naomi "/>
    <s v="Bakel"/>
    <x v="14"/>
    <x v="13"/>
    <m/>
    <s v="Portobello"/>
    <s v="gestionnaires"/>
    <m/>
    <s v=""/>
    <s v="N/A"/>
    <e v="#VALUE!"/>
    <x v="0"/>
  </r>
  <r>
    <x v="27"/>
    <m/>
    <s v="Nairy "/>
    <s v="Simonian"/>
    <x v="14"/>
    <x v="2"/>
    <m/>
    <s v="-"/>
    <s v="gestionnaires"/>
    <m/>
    <s v=""/>
    <s v="N/A"/>
    <e v="#VALUE!"/>
    <x v="0"/>
  </r>
  <r>
    <x v="37"/>
    <n v="3798"/>
    <s v="Élodie"/>
    <s v="Snieg"/>
    <x v="14"/>
    <x v="9"/>
    <m/>
    <s v="Portobello"/>
    <s v="Oxana - Gina"/>
    <m/>
    <s v=""/>
    <s v="N/A"/>
    <e v="#VALUE!"/>
    <x v="0"/>
  </r>
  <r>
    <x v="28"/>
    <m/>
    <s v="Basira  "/>
    <s v="Sherzad"/>
    <x v="14"/>
    <x v="18"/>
    <m/>
    <s v="Portobello"/>
    <s v="Alexa"/>
    <m/>
    <s v=""/>
    <s v="N/A"/>
    <e v="#VALUE!"/>
    <x v="0"/>
  </r>
  <r>
    <x v="21"/>
    <n v="3832"/>
    <s v="Saada "/>
    <s v="Ibrahim Abdallah"/>
    <x v="14"/>
    <x v="13"/>
    <m/>
    <s v="Portobello"/>
    <s v="Christine"/>
    <m/>
    <s v=""/>
    <s v="N/A"/>
    <e v="#VALUE!"/>
    <x v="0"/>
  </r>
  <r>
    <x v="21"/>
    <m/>
    <s v="Thiem"/>
    <s v=" Kim Long Nguyen"/>
    <x v="14"/>
    <x v="6"/>
    <m/>
    <s v="Portobello"/>
    <s v="Nicolas"/>
    <m/>
    <s v=""/>
    <s v="N/A"/>
    <e v="#VALUE!"/>
    <x v="0"/>
  </r>
  <r>
    <x v="21"/>
    <n v="3827"/>
    <s v="Malik"/>
    <s v=" Seide Luzincourt"/>
    <x v="14"/>
    <x v="12"/>
    <m/>
    <s v="Portobello"/>
    <s v="Ameer"/>
    <m/>
    <s v=""/>
    <s v="N/A"/>
    <e v="#VALUE!"/>
    <x v="0"/>
  </r>
  <r>
    <x v="51"/>
    <n v="4025"/>
    <s v="Dan"/>
    <s v="Ntambwa Ilunga"/>
    <x v="12"/>
    <x v="7"/>
    <m/>
    <s v="Pie9"/>
    <m/>
    <m/>
    <s v=""/>
    <s v="x"/>
    <s v="X"/>
    <x v="1"/>
  </r>
  <r>
    <x v="51"/>
    <m/>
    <s v="Sonia"/>
    <s v="Yzaguirre"/>
    <x v="14"/>
    <x v="18"/>
    <m/>
    <s v="Portobello"/>
    <m/>
    <m/>
    <s v=""/>
    <d v="2020-02-10T00:00:00"/>
    <n v="49"/>
    <x v="3"/>
  </r>
  <r>
    <x v="51"/>
    <n v="4023"/>
    <s v="Sylvie"/>
    <s v="Hourizene"/>
    <x v="32"/>
    <x v="9"/>
    <m/>
    <s v="Galerie Normandie"/>
    <s v="Tess"/>
    <m/>
    <s v=""/>
    <s v="Non reçu"/>
    <e v="#VALUE!"/>
    <x v="0"/>
  </r>
  <r>
    <x v="51"/>
    <n v="4012"/>
    <s v="Olivia"/>
    <s v="Miller"/>
    <x v="6"/>
    <x v="7"/>
    <m/>
    <s v="St Jacques"/>
    <m/>
    <m/>
    <s v=""/>
    <s v="o"/>
    <e v="#VALUE!"/>
    <x v="0"/>
  </r>
  <r>
    <x v="51"/>
    <n v="4009"/>
    <s v="Farah"/>
    <s v="Rajaa"/>
    <x v="18"/>
    <x v="9"/>
    <m/>
    <s v="St Hubert"/>
    <m/>
    <m/>
    <s v=""/>
    <s v="Non reçu"/>
    <e v="#VALUE!"/>
    <x v="0"/>
  </r>
  <r>
    <x v="51"/>
    <n v="4027"/>
    <s v="Zakaria"/>
    <s v="Mohammed"/>
    <x v="20"/>
    <x v="15"/>
    <m/>
    <s v="Transport"/>
    <s v="Nabil"/>
    <m/>
    <s v=""/>
    <s v="N/A"/>
    <e v="#VALUE!"/>
    <x v="0"/>
  </r>
  <r>
    <x v="51"/>
    <n v="4019"/>
    <s v="Noureddine"/>
    <s v="Souabny"/>
    <x v="20"/>
    <x v="15"/>
    <m/>
    <s v="Transport"/>
    <s v="Nabil"/>
    <m/>
    <s v=""/>
    <s v="N/A"/>
    <e v="#VALUE!"/>
    <x v="0"/>
  </r>
  <r>
    <x v="51"/>
    <n v="8273"/>
    <s v="Monica"/>
    <s v="Andral Colon"/>
    <x v="52"/>
    <x v="9"/>
    <m/>
    <s v="Verdun"/>
    <s v="Roselie"/>
    <m/>
    <s v=""/>
    <s v="o"/>
    <e v="#VALUE!"/>
    <x v="0"/>
  </r>
  <r>
    <x v="53"/>
    <n v="4030"/>
    <s v="Frantz "/>
    <s v="Délice"/>
    <x v="41"/>
    <x v="3"/>
    <m/>
    <s v="ADC Dorval"/>
    <m/>
    <m/>
    <n v="355"/>
    <m/>
    <s v=""/>
    <x v="2"/>
  </r>
  <r>
    <x v="54"/>
    <n v="4015"/>
    <s v="Belaid"/>
    <s v="Taggueb"/>
    <x v="0"/>
    <x v="1"/>
    <e v="#N/A"/>
    <s v="-"/>
    <s v="-"/>
    <m/>
    <n v="335"/>
    <m/>
    <s v=""/>
    <x v="2"/>
  </r>
  <r>
    <x v="54"/>
    <n v="4032"/>
    <s v="Pierre-Luc"/>
    <s v="Durocher-Robidoux"/>
    <x v="0"/>
    <x v="0"/>
    <e v="#N/A"/>
    <s v="-"/>
    <s v="-"/>
    <m/>
    <n v="335"/>
    <m/>
    <s v=""/>
    <x v="2"/>
  </r>
  <r>
    <x v="54"/>
    <m/>
    <s v="Violaine "/>
    <s v="Penzini"/>
    <x v="0"/>
    <x v="40"/>
    <e v="#N/A"/>
    <s v="-"/>
    <s v="-"/>
    <m/>
    <n v="335"/>
    <m/>
    <s v=""/>
    <x v="2"/>
  </r>
  <r>
    <x v="55"/>
    <m/>
    <s v="Farid"/>
    <s v="Dehmas"/>
    <x v="0"/>
    <x v="0"/>
    <e v="#N/A"/>
    <s v="-"/>
    <m/>
    <m/>
    <n v="328"/>
    <m/>
    <s v=""/>
    <x v="2"/>
  </r>
  <r>
    <x v="56"/>
    <m/>
    <s v="Diana Paola"/>
    <s v="Fajarda Lopez"/>
    <x v="0"/>
    <x v="14"/>
    <e v="#N/A"/>
    <s v="-"/>
    <s v="-"/>
    <m/>
    <n v="321"/>
    <m/>
    <s v=""/>
    <x v="2"/>
  </r>
  <r>
    <x v="17"/>
    <m/>
    <s v="Dominic"/>
    <s v="April"/>
    <x v="59"/>
    <x v="14"/>
    <m/>
    <s v="-"/>
    <s v="-"/>
    <m/>
    <s v=""/>
    <s v="N/A"/>
    <e v="#VALUE!"/>
    <x v="0"/>
  </r>
  <r>
    <x v="57"/>
    <n v="4070"/>
    <s v="Bilal"/>
    <s v="Dahmani"/>
    <x v="0"/>
    <x v="0"/>
    <e v="#N/A"/>
    <s v="-"/>
    <s v="France"/>
    <m/>
    <n v="307"/>
    <m/>
    <s v=""/>
    <x v="2"/>
  </r>
  <r>
    <x v="9"/>
    <n v="3860"/>
    <s v="Jessyca "/>
    <s v="Beauvais"/>
    <x v="17"/>
    <x v="14"/>
    <m/>
    <s v="SSP"/>
    <s v="-"/>
    <m/>
    <s v=""/>
    <s v="N/A"/>
    <e v="#VALUE!"/>
    <x v="0"/>
  </r>
  <r>
    <x v="57"/>
    <n v="4075"/>
    <s v="Tahar"/>
    <s v="Aglif"/>
    <x v="0"/>
    <x v="0"/>
    <e v="#N/A"/>
    <s v="-"/>
    <s v="Louise"/>
    <m/>
    <n v="307"/>
    <m/>
    <s v=""/>
    <x v="2"/>
  </r>
  <r>
    <x v="58"/>
    <m/>
    <s v="Ali"/>
    <s v="Sadallah"/>
    <x v="0"/>
    <x v="0"/>
    <e v="#N/A"/>
    <s v="-"/>
    <s v="Louise"/>
    <m/>
    <n v="300"/>
    <m/>
    <s v=""/>
    <x v="2"/>
  </r>
  <r>
    <x v="59"/>
    <m/>
    <s v="Marc-Antoine"/>
    <s v="Béliveau"/>
    <x v="60"/>
    <x v="3"/>
    <s v="Responsable des ADC"/>
    <m/>
    <m/>
    <m/>
    <n v="37"/>
    <m/>
    <s v=""/>
    <x v="2"/>
  </r>
  <r>
    <x v="27"/>
    <m/>
    <s v="Mohamed "/>
    <s v="Sayed Ali Djaiz"/>
    <x v="18"/>
    <x v="6"/>
    <m/>
    <s v="Voir horaires St Hubert"/>
    <m/>
    <m/>
    <s v=""/>
    <s v="N/A"/>
    <e v="#VALUE!"/>
    <x v="0"/>
  </r>
  <r>
    <x v="27"/>
    <m/>
    <s v="Etienne "/>
    <s v="Al’christie "/>
    <x v="18"/>
    <x v="28"/>
    <m/>
    <s v="Voir horaires St Hubert"/>
    <m/>
    <m/>
    <s v=""/>
    <s v="N/A"/>
    <e v="#VALUE!"/>
    <x v="0"/>
  </r>
  <r>
    <x v="28"/>
    <m/>
    <s v="Carlos  "/>
    <s v="García"/>
    <x v="18"/>
    <x v="32"/>
    <m/>
    <s v="St Hubert"/>
    <s v="Nadia"/>
    <m/>
    <s v=""/>
    <s v="N/A"/>
    <e v="#VALUE!"/>
    <x v="0"/>
  </r>
  <r>
    <x v="6"/>
    <n v="3840"/>
    <s v=" Adiouma"/>
    <s v="Sow"/>
    <x v="18"/>
    <x v="27"/>
    <m/>
    <s v="Masson"/>
    <s v="Nicole"/>
    <m/>
    <s v=""/>
    <s v="N/A"/>
    <e v="#VALUE!"/>
    <x v="0"/>
  </r>
  <r>
    <x v="60"/>
    <s v="22U6000004490"/>
    <s v="Ursula "/>
    <s v="Cote"/>
    <x v="11"/>
    <x v="3"/>
    <s v="Responsable des ADC"/>
    <m/>
    <m/>
    <m/>
    <n v="90"/>
    <m/>
    <s v=""/>
    <x v="2"/>
  </r>
  <r>
    <x v="61"/>
    <s v="22U6000003792"/>
    <s v="Fatoumata Diaraye"/>
    <s v="Diallo"/>
    <x v="13"/>
    <x v="3"/>
    <s v="Responsable des ADC"/>
    <m/>
    <m/>
    <m/>
    <n v="167"/>
    <m/>
    <s v=""/>
    <x v="2"/>
  </r>
  <r>
    <x v="62"/>
    <s v="22U6000004593"/>
    <s v="Volodymyr"/>
    <s v="Kravchenko"/>
    <x v="61"/>
    <x v="3"/>
    <s v="Responsable des ADC"/>
    <m/>
    <m/>
    <m/>
    <n v="51"/>
    <m/>
    <s v=""/>
    <x v="2"/>
  </r>
  <r>
    <x v="63"/>
    <s v="22U6000004262"/>
    <s v="Mykola"/>
    <s v="Kravchenko"/>
    <x v="61"/>
    <x v="3"/>
    <s v="Responsable des ADC"/>
    <m/>
    <m/>
    <m/>
    <n v="175"/>
    <m/>
    <s v=""/>
    <x v="2"/>
  </r>
  <r>
    <x v="64"/>
    <s v="22U6000004297"/>
    <s v="Yanzhi"/>
    <s v="Miao"/>
    <x v="62"/>
    <x v="3"/>
    <s v="Responsable des ADC"/>
    <m/>
    <m/>
    <m/>
    <n v="160"/>
    <m/>
    <s v=""/>
    <x v="2"/>
  </r>
  <r>
    <x v="54"/>
    <n v="4045"/>
    <s v="Hamza"/>
    <s v="Taoufik"/>
    <x v="35"/>
    <x v="3"/>
    <m/>
    <s v="ADC De Rome"/>
    <s v="Essia / François"/>
    <m/>
    <n v="335"/>
    <m/>
    <s v=""/>
    <x v="2"/>
  </r>
  <r>
    <x v="17"/>
    <m/>
    <s v="Djanette"/>
    <s v="Benrabah"/>
    <x v="6"/>
    <x v="2"/>
    <m/>
    <s v="HB"/>
    <s v="Marguerite / Gestionnaires"/>
    <m/>
    <s v=""/>
    <s v="N/A"/>
    <e v="#VALUE!"/>
    <x v="0"/>
  </r>
  <r>
    <x v="2"/>
    <m/>
    <s v=" Valentina"/>
    <s v="Tanase"/>
    <x v="6"/>
    <x v="28"/>
    <m/>
    <s v="St-Jacques"/>
    <m/>
    <m/>
    <s v=""/>
    <s v="N/A"/>
    <e v="#VALUE!"/>
    <x v="0"/>
  </r>
  <r>
    <x v="18"/>
    <m/>
    <s v="Raul"/>
    <s v="Arango-Miranda"/>
    <x v="6"/>
    <x v="7"/>
    <m/>
    <s v="St Jacques"/>
    <s v="gestionnaires"/>
    <m/>
    <s v=""/>
    <s v="N/A"/>
    <e v="#VALUE!"/>
    <x v="0"/>
  </r>
  <r>
    <x v="18"/>
    <m/>
    <s v="Yves"/>
    <s v="Savaria"/>
    <x v="6"/>
    <x v="12"/>
    <m/>
    <s v="Verdun"/>
    <s v="Norma"/>
    <m/>
    <s v=""/>
    <s v="N/A"/>
    <e v="#VALUE!"/>
    <x v="0"/>
  </r>
  <r>
    <x v="4"/>
    <m/>
    <s v="Marrelan Rachel"/>
    <s v="Allou"/>
    <x v="6"/>
    <x v="9"/>
    <m/>
    <s v="GN"/>
    <s v="Marie Dieunie / Anne Marie"/>
    <m/>
    <s v=""/>
    <s v="N/A"/>
    <e v="#VALUE!"/>
    <x v="0"/>
  </r>
  <r>
    <x v="26"/>
    <m/>
    <s v="Tatiana"/>
    <s v="Gnagne"/>
    <x v="6"/>
    <x v="12"/>
    <m/>
    <s v="GN"/>
    <s v="Forestal  / Ysmanette"/>
    <m/>
    <s v=""/>
    <s v="N/A"/>
    <e v="#VALUE!"/>
    <x v="0"/>
  </r>
  <r>
    <x v="27"/>
    <m/>
    <s v="Abigail "/>
    <s v="Najera Lira"/>
    <x v="6"/>
    <x v="12"/>
    <m/>
    <s v="St-Laurent "/>
    <s v="Assane"/>
    <m/>
    <s v=""/>
    <s v="N/A"/>
    <e v="#VALUE!"/>
    <x v="0"/>
  </r>
  <r>
    <x v="16"/>
    <m/>
    <s v="Viviane "/>
    <s v="Kouejou"/>
    <x v="6"/>
    <x v="24"/>
    <m/>
    <s v="CDN"/>
    <s v="Sylvain"/>
    <m/>
    <s v=""/>
    <s v="N/A"/>
    <e v="#VALUE!"/>
    <x v="0"/>
  </r>
  <r>
    <x v="16"/>
    <m/>
    <s v="Naima "/>
    <s v="Hachi"/>
    <x v="6"/>
    <x v="9"/>
    <m/>
    <s v="St Jacques"/>
    <s v="-"/>
    <m/>
    <s v=""/>
    <s v="N/A"/>
    <e v="#VALUE!"/>
    <x v="0"/>
  </r>
  <r>
    <x v="37"/>
    <n v="3796"/>
    <s v="Emmanuel"/>
    <s v="Tshimonga Mukoma"/>
    <x v="6"/>
    <x v="4"/>
    <m/>
    <s v="St Jacques"/>
    <s v="Gestionnaires"/>
    <m/>
    <s v=""/>
    <s v="N/A"/>
    <e v="#VALUE!"/>
    <x v="0"/>
  </r>
  <r>
    <x v="37"/>
    <n v="3799"/>
    <s v="Darhyl"/>
    <s v="Tchida totoum"/>
    <x v="6"/>
    <x v="6"/>
    <m/>
    <s v="St Laurent"/>
    <s v="Raphaël"/>
    <m/>
    <s v=""/>
    <s v="N/A"/>
    <e v="#VALUE!"/>
    <x v="0"/>
  </r>
  <r>
    <x v="37"/>
    <n v="3800"/>
    <s v="Aimable"/>
    <s v="Kalinijabo"/>
    <x v="6"/>
    <x v="12"/>
    <m/>
    <s v="St Laurent"/>
    <s v="Rebecca"/>
    <m/>
    <s v=""/>
    <s v="N/A"/>
    <e v="#VALUE!"/>
    <x v="0"/>
  </r>
  <r>
    <x v="28"/>
    <m/>
    <s v="Dounia"/>
    <s v="Rachad"/>
    <x v="6"/>
    <x v="13"/>
    <m/>
    <s v="St Laurent"/>
    <s v="Naïma - Rebecca"/>
    <m/>
    <s v=""/>
    <s v="N/A"/>
    <e v="#VALUE!"/>
    <x v="0"/>
  </r>
  <r>
    <x v="28"/>
    <m/>
    <s v=" Kian"/>
    <s v="Sikder"/>
    <x v="6"/>
    <x v="6"/>
    <m/>
    <s v="St Laurent"/>
    <s v="Gestionnaires"/>
    <m/>
    <s v=""/>
    <s v="N/A"/>
    <e v="#VALUE!"/>
    <x v="0"/>
  </r>
  <r>
    <x v="21"/>
    <n v="3828"/>
    <s v=" Nadja"/>
    <s v="Nouar"/>
    <x v="6"/>
    <x v="27"/>
    <m/>
    <s v="CDN"/>
    <s v="Khadija - Fozia"/>
    <m/>
    <s v=""/>
    <s v="N/A"/>
    <e v="#VALUE!"/>
    <x v="0"/>
  </r>
  <r>
    <x v="6"/>
    <n v="3844"/>
    <s v=" Michele"/>
    <s v="Paliotti"/>
    <x v="6"/>
    <x v="7"/>
    <m/>
    <s v="St Jacques"/>
    <s v="gestionnaires"/>
    <m/>
    <s v=""/>
    <s v="N/A"/>
    <e v="#VALUE!"/>
    <x v="0"/>
  </r>
  <r>
    <x v="8"/>
    <m/>
    <s v="Malek"/>
    <s v="Louazani"/>
    <x v="6"/>
    <x v="9"/>
    <m/>
    <s v="St Jacques"/>
    <s v="Kayla"/>
    <m/>
    <s v=""/>
    <s v="N/A"/>
    <e v="#VALUE!"/>
    <x v="0"/>
  </r>
  <r>
    <x v="8"/>
    <m/>
    <s v="Jamila"/>
    <s v="Ezzerouali"/>
    <x v="6"/>
    <x v="4"/>
    <m/>
    <s v="St Jacques"/>
    <s v="Sylvie"/>
    <m/>
    <s v=""/>
    <s v="N/A"/>
    <e v="#VALUE!"/>
    <x v="0"/>
  </r>
  <r>
    <x v="10"/>
    <n v="3882"/>
    <s v="Asma"/>
    <s v="Idri"/>
    <x v="6"/>
    <x v="9"/>
    <m/>
    <s v="St Jacques"/>
    <s v="-"/>
    <m/>
    <s v=""/>
    <s v="N/A"/>
    <e v="#VALUE!"/>
    <x v="0"/>
  </r>
  <r>
    <x v="11"/>
    <n v="3893"/>
    <s v="Khadija"/>
    <s v="Benabid"/>
    <x v="6"/>
    <x v="12"/>
    <m/>
    <s v="St Jacques"/>
    <s v="Samira / Huguette"/>
    <m/>
    <s v=""/>
    <s v="N/A"/>
    <e v="#VALUE!"/>
    <x v="0"/>
  </r>
  <r>
    <x v="65"/>
    <n v="3900"/>
    <s v="Hiba"/>
    <s v="Ouakar"/>
    <x v="6"/>
    <x v="18"/>
    <m/>
    <s v="St Jacques"/>
    <m/>
    <m/>
    <s v=""/>
    <s v="N/A"/>
    <e v="#VALUE!"/>
    <x v="0"/>
  </r>
  <r>
    <x v="66"/>
    <s v="22U6000004465"/>
    <s v="Gabrielle"/>
    <s v="Gilbert"/>
    <x v="35"/>
    <x v="3"/>
    <s v="Responsable des ADC"/>
    <m/>
    <m/>
    <m/>
    <n v="101"/>
    <m/>
    <s v=""/>
    <x v="2"/>
  </r>
  <r>
    <x v="67"/>
    <s v="22U6000004273"/>
    <s v="Eloise"/>
    <s v="Shaw Duval"/>
    <x v="63"/>
    <x v="3"/>
    <s v="Responsable des ADC"/>
    <m/>
    <m/>
    <m/>
    <n v="171"/>
    <m/>
    <s v=""/>
    <x v="2"/>
  </r>
  <r>
    <x v="68"/>
    <s v="22U6000003996"/>
    <s v="Abdellotif"/>
    <s v="Chniouli"/>
    <x v="64"/>
    <x v="3"/>
    <s v="Responsable des ADC"/>
    <m/>
    <m/>
    <m/>
    <n v="69"/>
    <m/>
    <s v=""/>
    <x v="2"/>
  </r>
  <r>
    <x v="69"/>
    <s v="22U6000004662"/>
    <s v="Michel"/>
    <s v="Hebert"/>
    <x v="19"/>
    <x v="3"/>
    <s v="Responsable des ADC"/>
    <m/>
    <m/>
    <m/>
    <n v="24"/>
    <m/>
    <s v=""/>
    <x v="2"/>
  </r>
  <r>
    <x v="67"/>
    <s v="22U6000004275"/>
    <s v="Jessica"/>
    <s v="Daoud"/>
    <x v="23"/>
    <x v="3"/>
    <s v="Responsable des ADC"/>
    <m/>
    <m/>
    <m/>
    <n v="171"/>
    <m/>
    <s v=""/>
    <x v="2"/>
  </r>
  <r>
    <x v="64"/>
    <s v="22U6000004301"/>
    <s v="William"/>
    <s v="Kriger"/>
    <x v="23"/>
    <x v="3"/>
    <s v="Responsable des ADC"/>
    <m/>
    <m/>
    <m/>
    <n v="160"/>
    <m/>
    <s v=""/>
    <x v="2"/>
  </r>
  <r>
    <x v="70"/>
    <s v="22U6000000709"/>
    <s v="Diane"/>
    <s v="Dubuc"/>
    <x v="65"/>
    <x v="41"/>
    <s v="Responsable des ADC"/>
    <m/>
    <m/>
    <m/>
    <n v="81"/>
    <m/>
    <s v=""/>
    <x v="2"/>
  </r>
  <r>
    <x v="71"/>
    <n v="2239"/>
    <s v="Ouelhadj"/>
    <s v="Ferrahi"/>
    <x v="53"/>
    <x v="3"/>
    <s v="Responsable des ADC"/>
    <s v="ADC Jolibourg"/>
    <m/>
    <m/>
    <n v="338"/>
    <m/>
    <s v=""/>
    <x v="2"/>
  </r>
  <r>
    <x v="72"/>
    <s v="22U6000004306"/>
    <s v="Lila Sandrine Alice"/>
    <s v="Jegousso"/>
    <x v="53"/>
    <x v="3"/>
    <s v="Responsable des ADC"/>
    <m/>
    <m/>
    <m/>
    <n v="164"/>
    <m/>
    <s v=""/>
    <x v="2"/>
  </r>
  <r>
    <x v="73"/>
    <s v="22U6000004665"/>
    <s v="Jose Ariel"/>
    <s v="Canto Manzanilla"/>
    <x v="22"/>
    <x v="3"/>
    <s v="Responsable des ADC"/>
    <m/>
    <m/>
    <m/>
    <n v="18"/>
    <m/>
    <s v=""/>
    <x v="2"/>
  </r>
  <r>
    <x v="74"/>
    <m/>
    <s v="Hicham"/>
    <s v="Salamy"/>
    <x v="24"/>
    <x v="3"/>
    <s v="Responsable des ADC"/>
    <s v="ADC Pierrefond"/>
    <s v="Garth"/>
    <m/>
    <n v="305"/>
    <m/>
    <s v=""/>
    <x v="2"/>
  </r>
  <r>
    <x v="75"/>
    <m/>
    <s v="Youssef"/>
    <s v="Kone"/>
    <x v="24"/>
    <x v="3"/>
    <s v="Responsable des ADC"/>
    <s v="ADC Pierrefonds"/>
    <m/>
    <m/>
    <n v="286"/>
    <m/>
    <s v=""/>
    <x v="2"/>
  </r>
  <r>
    <x v="76"/>
    <n v="4118"/>
    <s v="N'taho Aurely"/>
    <s v="Doffou"/>
    <x v="66"/>
    <x v="3"/>
    <s v="Responsable des ADC"/>
    <s v="ADC Sherbrooke"/>
    <m/>
    <m/>
    <n v="278"/>
    <m/>
    <s v=""/>
    <x v="2"/>
  </r>
  <r>
    <x v="75"/>
    <m/>
    <s v="Claude"/>
    <s v="Daigneault"/>
    <x v="67"/>
    <x v="3"/>
    <s v="Responsable des ADC"/>
    <s v="ADC Ste Julie"/>
    <m/>
    <m/>
    <n v="286"/>
    <m/>
    <s v=""/>
    <x v="2"/>
  </r>
  <r>
    <x v="18"/>
    <m/>
    <s v="Isaraa"/>
    <s v="Beniani"/>
    <x v="68"/>
    <x v="34"/>
    <m/>
    <s v="St Lambert"/>
    <s v="Dulsce / Gerardo"/>
    <m/>
    <s v=""/>
    <s v="N/A"/>
    <e v="#VALUE!"/>
    <x v="0"/>
  </r>
  <r>
    <x v="25"/>
    <m/>
    <s v="Norma "/>
    <s v="Perez"/>
    <x v="4"/>
    <x v="9"/>
    <m/>
    <s v="Saint-Hubert"/>
    <s v="lundi:nadia/mardi"/>
    <m/>
    <s v=""/>
    <s v="N/A"/>
    <e v="#VALUE!"/>
    <x v="0"/>
  </r>
  <r>
    <x v="17"/>
    <m/>
    <s v="Florian"/>
    <s v="Mallet"/>
    <x v="4"/>
    <x v="42"/>
    <m/>
    <s v="St Laurent"/>
    <s v="Gestionnaires"/>
    <m/>
    <s v=""/>
    <s v="N/A"/>
    <e v="#VALUE!"/>
    <x v="0"/>
  </r>
  <r>
    <x v="1"/>
    <m/>
    <s v="Queen Esther"/>
    <s v="Kwibe Metha"/>
    <x v="4"/>
    <x v="4"/>
    <m/>
    <s v="St-Laurent"/>
    <s v="Stevie"/>
    <m/>
    <s v=""/>
    <s v="N/A"/>
    <e v="#VALUE!"/>
    <x v="0"/>
  </r>
  <r>
    <x v="31"/>
    <m/>
    <s v="Andrés"/>
    <s v="Escamilla Fermandez"/>
    <x v="4"/>
    <x v="14"/>
    <m/>
    <s v="St-Laurent"/>
    <s v="Mélanie"/>
    <m/>
    <s v=""/>
    <s v="N/A"/>
    <e v="#VALUE!"/>
    <x v="0"/>
  </r>
  <r>
    <x v="31"/>
    <m/>
    <s v="Caroline"/>
    <s v="Hoang"/>
    <x v="4"/>
    <x v="7"/>
    <m/>
    <s v="St-Laurent"/>
    <s v="gestionnaires"/>
    <m/>
    <s v=""/>
    <s v="N/A"/>
    <e v="#VALUE!"/>
    <x v="0"/>
  </r>
  <r>
    <x v="31"/>
    <m/>
    <s v="Rezika"/>
    <s v="Kasdi"/>
    <x v="4"/>
    <x v="5"/>
    <m/>
    <s v="Verdun"/>
    <s v="Babo"/>
    <m/>
    <s v=""/>
    <s v="N/A"/>
    <e v="#VALUE!"/>
    <x v="0"/>
  </r>
  <r>
    <x v="2"/>
    <m/>
    <s v=" Mariam"/>
    <s v="Maiga"/>
    <x v="4"/>
    <x v="24"/>
    <m/>
    <s v="CDN"/>
    <s v="Fatima"/>
    <m/>
    <s v=""/>
    <s v="N/A"/>
    <e v="#VALUE!"/>
    <x v="0"/>
  </r>
  <r>
    <x v="2"/>
    <m/>
    <s v=" Marie-Jeannette"/>
    <s v="Estriplet"/>
    <x v="4"/>
    <x v="12"/>
    <m/>
    <s v="CDN"/>
    <s v="Hayat"/>
    <m/>
    <s v=""/>
    <s v="N/A"/>
    <e v="#VALUE!"/>
    <x v="0"/>
  </r>
  <r>
    <x v="2"/>
    <m/>
    <s v=" Aquil Malcolm"/>
    <s v="McKenna"/>
    <x v="4"/>
    <x v="7"/>
    <m/>
    <s v="St Hubert"/>
    <s v="Ninon"/>
    <m/>
    <s v=""/>
    <s v="N/A"/>
    <e v="#VALUE!"/>
    <x v="0"/>
  </r>
  <r>
    <x v="4"/>
    <m/>
    <s v="Edouard"/>
    <s v="Zedekiah"/>
    <x v="4"/>
    <x v="7"/>
    <m/>
    <s v="St Hubert"/>
    <s v="Ninon"/>
    <m/>
    <s v=""/>
    <s v="N/A"/>
    <e v="#VALUE!"/>
    <x v="0"/>
  </r>
  <r>
    <x v="26"/>
    <m/>
    <s v="Dominique"/>
    <s v="Spiègle"/>
    <x v="4"/>
    <x v="9"/>
    <m/>
    <s v="St Laurent"/>
    <s v="Gestionnaires"/>
    <m/>
    <s v=""/>
    <s v="N/A"/>
    <e v="#VALUE!"/>
    <x v="0"/>
  </r>
  <r>
    <x v="5"/>
    <m/>
    <s v="Aime"/>
    <s v=" Habimana Butera"/>
    <x v="4"/>
    <x v="7"/>
    <m/>
    <s v="Masson"/>
    <s v="Yves"/>
    <m/>
    <s v=""/>
    <s v="N/A"/>
    <e v="#VALUE!"/>
    <x v="0"/>
  </r>
  <r>
    <x v="27"/>
    <m/>
    <s v="Khadija"/>
    <s v=" Belkhayat Zouggari"/>
    <x v="4"/>
    <x v="2"/>
    <m/>
    <s v="Pie9"/>
    <s v="Monica"/>
    <m/>
    <s v=""/>
    <s v="N/A"/>
    <e v="#VALUE!"/>
    <x v="0"/>
  </r>
  <r>
    <x v="27"/>
    <m/>
    <s v="Jean-Denis  "/>
    <s v="Bosenda"/>
    <x v="4"/>
    <x v="7"/>
    <m/>
    <s v="St-Hubert"/>
    <s v="Ninon"/>
    <m/>
    <s v=""/>
    <s v="N/A"/>
    <e v="#VALUE!"/>
    <x v="0"/>
  </r>
  <r>
    <x v="27"/>
    <m/>
    <s v="Kevin  "/>
    <s v="Carillo"/>
    <x v="4"/>
    <x v="19"/>
    <m/>
    <s v="St-Laurent "/>
    <s v="Gestionnires"/>
    <m/>
    <s v=""/>
    <s v="N/A"/>
    <e v="#VALUE!"/>
    <x v="0"/>
  </r>
  <r>
    <x v="28"/>
    <m/>
    <s v="Sara "/>
    <s v="Pedro Mudienda Kalombo"/>
    <x v="4"/>
    <x v="12"/>
    <m/>
    <s v="CDN"/>
    <s v="Hayat"/>
    <m/>
    <s v=""/>
    <s v="N/A"/>
    <e v="#VALUE!"/>
    <x v="0"/>
  </r>
  <r>
    <x v="8"/>
    <m/>
    <s v="Rachelle"/>
    <s v="Georges"/>
    <x v="4"/>
    <x v="24"/>
    <m/>
    <s v="St Laurent"/>
    <s v="Ginette"/>
    <m/>
    <s v=""/>
    <s v="N/A"/>
    <e v="#VALUE!"/>
    <x v="0"/>
  </r>
  <r>
    <x v="9"/>
    <n v="3880"/>
    <s v="Grabrielle "/>
    <s v="Lavigne"/>
    <x v="4"/>
    <x v="13"/>
    <m/>
    <s v="St Laurent"/>
    <s v="Naïma"/>
    <m/>
    <s v=""/>
    <s v="N/A"/>
    <e v="#VALUE!"/>
    <x v="0"/>
  </r>
  <r>
    <x v="10"/>
    <n v="8108"/>
    <s v="Patricia "/>
    <s v="Navarro Carcano"/>
    <x v="4"/>
    <x v="9"/>
    <m/>
    <s v="St Laurent"/>
    <s v="gestionnaires"/>
    <m/>
    <s v=""/>
    <s v="N/A"/>
    <e v="#VALUE!"/>
    <x v="0"/>
  </r>
  <r>
    <x v="32"/>
    <m/>
    <s v="René "/>
    <s v="Le Bertre "/>
    <x v="27"/>
    <x v="43"/>
    <s v="Bureau chef"/>
    <s v="Administration"/>
    <m/>
    <m/>
    <n v="342"/>
    <m/>
    <s v=""/>
    <x v="2"/>
  </r>
  <r>
    <x v="58"/>
    <m/>
    <s v="Andy"/>
    <s v="Brouillard"/>
    <x v="27"/>
    <x v="44"/>
    <s v="Bureau chef"/>
    <s v="Administration"/>
    <s v="-"/>
    <m/>
    <n v="300"/>
    <m/>
    <s v=""/>
    <x v="2"/>
  </r>
  <r>
    <x v="77"/>
    <s v="22U6000004355"/>
    <s v="Jadia "/>
    <s v="Carufel-Laviolette"/>
    <x v="27"/>
    <x v="45"/>
    <s v="Bureau chef"/>
    <m/>
    <m/>
    <m/>
    <s v=""/>
    <s v="N/A"/>
    <e v="#VALUE!"/>
    <x v="0"/>
  </r>
  <r>
    <x v="32"/>
    <n v="4035"/>
    <s v="Edward"/>
    <s v="Okai"/>
    <x v="30"/>
    <x v="21"/>
    <s v="Nabil"/>
    <s v="CDD"/>
    <m/>
    <m/>
    <n v="342"/>
    <m/>
    <s v=""/>
    <x v="2"/>
  </r>
  <r>
    <x v="32"/>
    <n v="4034"/>
    <s v="Derick"/>
    <s v="Gonçalves"/>
    <x v="30"/>
    <x v="21"/>
    <s v="Nabil"/>
    <s v="CDD"/>
    <m/>
    <m/>
    <n v="342"/>
    <m/>
    <s v=""/>
    <x v="2"/>
  </r>
  <r>
    <x v="32"/>
    <n v="4031"/>
    <s v="Sébastien"/>
    <s v="Tkach"/>
    <x v="30"/>
    <x v="15"/>
    <s v="Nabil"/>
    <s v="CDD"/>
    <m/>
    <m/>
    <n v="342"/>
    <m/>
    <s v=""/>
    <x v="2"/>
  </r>
  <r>
    <x v="58"/>
    <m/>
    <s v="Mohammed Oubelaïd"/>
    <s v="Hammouche"/>
    <x v="30"/>
    <x v="46"/>
    <s v="Nabil"/>
    <s v="CDD"/>
    <s v="Chefs d'équipe"/>
    <m/>
    <n v="300"/>
    <m/>
    <s v=""/>
    <x v="2"/>
  </r>
  <r>
    <x v="78"/>
    <n v="4092"/>
    <s v="Estevao"/>
    <s v="Nvunzi"/>
    <x v="30"/>
    <x v="21"/>
    <s v="Nabil"/>
    <s v="CDD"/>
    <s v="gestionnaires"/>
    <m/>
    <n v="293"/>
    <m/>
    <s v=""/>
    <x v="2"/>
  </r>
  <r>
    <x v="79"/>
    <n v="4120"/>
    <s v="Samuel Wlfred"/>
    <s v="Appiah"/>
    <x v="30"/>
    <x v="21"/>
    <s v="Nabil"/>
    <s v="CDD"/>
    <s v="gestionnaires"/>
    <m/>
    <n v="279"/>
    <m/>
    <s v=""/>
    <x v="2"/>
  </r>
  <r>
    <x v="25"/>
    <m/>
    <s v=" Marie-Victorine"/>
    <s v="Yaradouno"/>
    <x v="5"/>
    <x v="4"/>
    <m/>
    <s v="St-Martin"/>
    <s v="Gestionnaires"/>
    <m/>
    <s v=""/>
    <s v="N/A"/>
    <e v="#VALUE!"/>
    <x v="0"/>
  </r>
  <r>
    <x v="17"/>
    <m/>
    <s v="Bernadette"/>
    <s v="Aimé"/>
    <x v="5"/>
    <x v="5"/>
    <m/>
    <s v="St-Martin"/>
    <s v="Suzanne"/>
    <m/>
    <s v=""/>
    <s v="N/A"/>
    <e v="#VALUE!"/>
    <x v="0"/>
  </r>
  <r>
    <x v="3"/>
    <m/>
    <s v="Diem"/>
    <s v="Le"/>
    <x v="5"/>
    <x v="6"/>
    <m/>
    <s v="St Martin"/>
    <s v="Angélique / Stephane"/>
    <m/>
    <s v=""/>
    <s v="N/A"/>
    <e v="#VALUE!"/>
    <x v="0"/>
  </r>
  <r>
    <x v="18"/>
    <m/>
    <s v="Arianne"/>
    <s v="Desrochers"/>
    <x v="5"/>
    <x v="9"/>
    <m/>
    <s v="Des Laurentides"/>
    <s v="Moly"/>
    <m/>
    <s v=""/>
    <s v="N/A"/>
    <e v="#VALUE!"/>
    <x v="0"/>
  </r>
  <r>
    <x v="26"/>
    <m/>
    <s v="Claudine"/>
    <s v="Kivuto"/>
    <x v="5"/>
    <x v="24"/>
    <m/>
    <s v="GN"/>
    <s v="Bella / Nadège"/>
    <m/>
    <s v=""/>
    <s v="N/A"/>
    <e v="#VALUE!"/>
    <x v="0"/>
  </r>
  <r>
    <x v="27"/>
    <m/>
    <s v="Ista "/>
    <s v="Sajous"/>
    <x v="5"/>
    <x v="24"/>
    <m/>
    <s v="CDN"/>
    <s v="Sylvain / gestionnaires"/>
    <m/>
    <s v=""/>
    <s v="N/A"/>
    <e v="#VALUE!"/>
    <x v="0"/>
  </r>
  <r>
    <x v="27"/>
    <m/>
    <s v="Aya "/>
    <s v="Oukal"/>
    <x v="5"/>
    <x v="18"/>
    <m/>
    <s v="St Martin"/>
    <s v="Nessrine"/>
    <m/>
    <s v=""/>
    <s v="N/A"/>
    <e v="#VALUE!"/>
    <x v="0"/>
  </r>
  <r>
    <x v="27"/>
    <m/>
    <s v="Hanadi "/>
    <s v="Sharaf"/>
    <x v="5"/>
    <x v="24"/>
    <m/>
    <s v="St-Hubert"/>
    <s v="Starnie / gestionnaires"/>
    <m/>
    <s v=""/>
    <s v="N/A"/>
    <e v="#VALUE!"/>
    <x v="0"/>
  </r>
  <r>
    <x v="16"/>
    <m/>
    <s v="Gabriel "/>
    <s v="Moffatt"/>
    <x v="5"/>
    <x v="7"/>
    <m/>
    <s v="St Martin"/>
    <s v="gestionnaires"/>
    <m/>
    <s v=""/>
    <s v="N/A"/>
    <e v="#VALUE!"/>
    <x v="0"/>
  </r>
  <r>
    <x v="37"/>
    <n v="3795"/>
    <s v="Eloïse"/>
    <s v="Côté"/>
    <x v="5"/>
    <x v="12"/>
    <m/>
    <s v="St Martin"/>
    <s v="Hakima"/>
    <m/>
    <s v=""/>
    <s v="N/A"/>
    <e v="#VALUE!"/>
    <x v="0"/>
  </r>
  <r>
    <x v="10"/>
    <n v="3886"/>
    <s v="Dahlya"/>
    <s v="Solorza Cisternas"/>
    <x v="5"/>
    <x v="18"/>
    <m/>
    <s v="St Martin"/>
    <s v="Nessrine"/>
    <m/>
    <s v=""/>
    <s v="N/A"/>
    <e v="#VALUE!"/>
    <x v="0"/>
  </r>
  <r>
    <x v="11"/>
    <m/>
    <s v="Dayana"/>
    <s v="Francillon"/>
    <x v="5"/>
    <x v="13"/>
    <m/>
    <s v="St Laurent"/>
    <s v="Naïma"/>
    <m/>
    <s v=""/>
    <s v="N/A"/>
    <e v="#VALUE!"/>
    <x v="0"/>
  </r>
  <r>
    <x v="65"/>
    <m/>
    <s v="Faten"/>
    <s v="Bouicha"/>
    <x v="5"/>
    <x v="9"/>
    <m/>
    <s v="St Martin"/>
    <m/>
    <m/>
    <s v=""/>
    <s v="N/A"/>
    <e v="#VALUE!"/>
    <x v="0"/>
  </r>
  <r>
    <x v="79"/>
    <n v="4126"/>
    <s v="Lyne"/>
    <s v="Drouin"/>
    <x v="30"/>
    <x v="15"/>
    <s v="Nabil"/>
    <s v="CDD"/>
    <s v="gestionnaires"/>
    <m/>
    <n v="279"/>
    <m/>
    <s v=""/>
    <x v="2"/>
  </r>
  <r>
    <x v="80"/>
    <s v="22U6000004159"/>
    <s v="Islam"/>
    <s v="Bellali"/>
    <x v="30"/>
    <x v="21"/>
    <s v="Nabil"/>
    <m/>
    <m/>
    <m/>
    <n v="190"/>
    <m/>
    <s v=""/>
    <x v="2"/>
  </r>
  <r>
    <x v="81"/>
    <s v="22U6000004188"/>
    <s v="Perceival Samuel"/>
    <s v="Dodoo"/>
    <x v="30"/>
    <x v="21"/>
    <s v="Nabil"/>
    <m/>
    <m/>
    <m/>
    <n v="189"/>
    <m/>
    <s v=""/>
    <x v="2"/>
  </r>
  <r>
    <x v="82"/>
    <s v="22U6000004219"/>
    <s v="Simeon Gay"/>
    <s v="Mpundu"/>
    <x v="30"/>
    <x v="21"/>
    <s v="Nabil"/>
    <m/>
    <m/>
    <m/>
    <n v="184"/>
    <m/>
    <s v=""/>
    <x v="2"/>
  </r>
  <r>
    <x v="83"/>
    <s v="22U6000004233"/>
    <s v="Berlinsky Raphollo "/>
    <s v="Laurore"/>
    <x v="30"/>
    <x v="21"/>
    <s v="Nabil"/>
    <m/>
    <m/>
    <m/>
    <n v="178"/>
    <m/>
    <s v=""/>
    <x v="2"/>
  </r>
  <r>
    <x v="84"/>
    <s v="22U6000004304"/>
    <s v="Pierre "/>
    <s v="Bourassa"/>
    <x v="30"/>
    <x v="46"/>
    <s v="Nabil"/>
    <m/>
    <m/>
    <m/>
    <s v=""/>
    <s v="N/A"/>
    <e v="#VALUE!"/>
    <x v="0"/>
  </r>
  <r>
    <x v="85"/>
    <s v="22U6000004317"/>
    <s v="Jean Chretien"/>
    <s v="Luyeye Nzonzi"/>
    <x v="30"/>
    <x v="21"/>
    <s v="Nabil"/>
    <m/>
    <m/>
    <m/>
    <n v="161"/>
    <m/>
    <s v=""/>
    <x v="2"/>
  </r>
  <r>
    <x v="64"/>
    <s v="22U6000004320"/>
    <s v="Patrice "/>
    <s v="Gallant"/>
    <x v="30"/>
    <x v="21"/>
    <s v="Nabil"/>
    <m/>
    <m/>
    <m/>
    <n v="160"/>
    <m/>
    <s v=""/>
    <x v="2"/>
  </r>
  <r>
    <x v="86"/>
    <s v="22U6000004334"/>
    <s v="Richard Miguel Arnau "/>
    <s v="Eboumbou Eboumbou"/>
    <x v="30"/>
    <x v="47"/>
    <s v="Nabil"/>
    <m/>
    <m/>
    <m/>
    <n v="153"/>
    <m/>
    <s v=""/>
    <x v="2"/>
  </r>
  <r>
    <x v="11"/>
    <n v="3891"/>
    <s v="Emmanuel"/>
    <s v="Jeanty"/>
    <x v="20"/>
    <x v="15"/>
    <m/>
    <s v="Transport"/>
    <s v="-"/>
    <m/>
    <s v=""/>
    <s v="N/A"/>
    <e v="#VALUE!"/>
    <x v="0"/>
  </r>
  <r>
    <x v="87"/>
    <s v="22U6000003967"/>
    <s v="Joao Pedro"/>
    <s v="Musseque"/>
    <x v="30"/>
    <x v="46"/>
    <s v="Nabil"/>
    <m/>
    <m/>
    <m/>
    <n v="112"/>
    <m/>
    <s v=""/>
    <x v="2"/>
  </r>
  <r>
    <x v="88"/>
    <m/>
    <s v="Julien"/>
    <s v="Laurin"/>
    <x v="30"/>
    <x v="21"/>
    <s v="Nabil"/>
    <m/>
    <m/>
    <m/>
    <n v="104"/>
    <m/>
    <s v=""/>
    <x v="2"/>
  </r>
  <r>
    <x v="89"/>
    <s v="22U6000004504"/>
    <s v="Gabriel Odimba"/>
    <s v="Koy"/>
    <x v="30"/>
    <x v="21"/>
    <s v="Nabil"/>
    <m/>
    <m/>
    <m/>
    <n v="80"/>
    <m/>
    <s v=""/>
    <x v="2"/>
  </r>
  <r>
    <x v="90"/>
    <s v="22U6000004557"/>
    <s v="Yassine Ahmed"/>
    <s v="Baccae"/>
    <x v="30"/>
    <x v="21"/>
    <s v="Nabil"/>
    <m/>
    <m/>
    <m/>
    <n v="71"/>
    <m/>
    <s v=""/>
    <x v="2"/>
  </r>
  <r>
    <x v="91"/>
    <s v="22U6000004573"/>
    <s v="Ali"/>
    <s v="Bensaada"/>
    <x v="30"/>
    <x v="46"/>
    <s v="Nabil"/>
    <m/>
    <m/>
    <m/>
    <n v="55"/>
    <m/>
    <s v=""/>
    <x v="2"/>
  </r>
  <r>
    <x v="91"/>
    <s v="22U6000004573"/>
    <s v="Ali"/>
    <s v="Bensaada"/>
    <x v="30"/>
    <x v="46"/>
    <s v="Nabil"/>
    <m/>
    <m/>
    <m/>
    <n v="55"/>
    <m/>
    <s v=""/>
    <x v="2"/>
  </r>
  <r>
    <x v="0"/>
    <m/>
    <s v="Lahlou"/>
    <s v="Gherbi"/>
    <x v="52"/>
    <x v="7"/>
    <m/>
    <s v="-"/>
    <s v="Mohamed"/>
    <m/>
    <s v=""/>
    <s v="N/A"/>
    <e v="#VALUE!"/>
    <x v="0"/>
  </r>
  <r>
    <x v="2"/>
    <m/>
    <s v=" Clemence Ngoy"/>
    <s v="Mpembe"/>
    <x v="52"/>
    <x v="12"/>
    <m/>
    <s v="Verdun"/>
    <s v="Dalila"/>
    <m/>
    <s v=""/>
    <s v="N/A"/>
    <e v="#VALUE!"/>
    <x v="0"/>
  </r>
  <r>
    <x v="3"/>
    <m/>
    <s v="Nicolas"/>
    <s v="Gomez"/>
    <x v="52"/>
    <x v="7"/>
    <m/>
    <s v="St Jacques"/>
    <m/>
    <m/>
    <s v=""/>
    <s v="N/A"/>
    <e v="#VALUE!"/>
    <x v="0"/>
  </r>
  <r>
    <x v="4"/>
    <m/>
    <s v="Hope"/>
    <s v="Cornell"/>
    <x v="52"/>
    <x v="9"/>
    <m/>
    <s v="St Jacques"/>
    <s v="Mariana / Marie-Enise / Guerda"/>
    <m/>
    <s v=""/>
    <s v="N/A"/>
    <e v="#VALUE!"/>
    <x v="0"/>
  </r>
  <r>
    <x v="4"/>
    <m/>
    <s v="Helene Shery"/>
    <s v="Reshetnnyak"/>
    <x v="52"/>
    <x v="9"/>
    <m/>
    <s v="St Jacques"/>
    <s v="Mariana / Marie-Enise / Guerda"/>
    <m/>
    <s v=""/>
    <s v="N/A"/>
    <e v="#VALUE!"/>
    <x v="0"/>
  </r>
  <r>
    <x v="26"/>
    <m/>
    <s v="Ida"/>
    <s v="Nga Ntsengue"/>
    <x v="52"/>
    <x v="9"/>
    <m/>
    <s v="Pie9"/>
    <s v="Karima / Guessy"/>
    <m/>
    <s v=""/>
    <s v="N/A"/>
    <e v="#VALUE!"/>
    <x v="0"/>
  </r>
  <r>
    <x v="26"/>
    <m/>
    <s v="Emma"/>
    <s v="Horice Monely"/>
    <x v="52"/>
    <x v="13"/>
    <m/>
    <s v="Pie9"/>
    <s v="Yolanda / Jessica"/>
    <m/>
    <s v=""/>
    <s v="N/A"/>
    <e v="#VALUE!"/>
    <x v="0"/>
  </r>
  <r>
    <x v="26"/>
    <m/>
    <s v="Tracy"/>
    <s v="Jean-Brice"/>
    <x v="52"/>
    <x v="9"/>
    <m/>
    <s v="verdun"/>
    <m/>
    <m/>
    <s v=""/>
    <s v="N/A"/>
    <e v="#VALUE!"/>
    <x v="0"/>
  </r>
  <r>
    <x v="16"/>
    <m/>
    <s v="Djeneba "/>
    <s v="Sangare"/>
    <x v="52"/>
    <x v="13"/>
    <m/>
    <s v="Pie9"/>
    <s v="Yolanda"/>
    <m/>
    <s v=""/>
    <s v="N/A"/>
    <e v="#VALUE!"/>
    <x v="0"/>
  </r>
  <r>
    <x v="16"/>
    <m/>
    <s v=" Digrand"/>
    <s v="Kwenge"/>
    <x v="52"/>
    <x v="7"/>
    <m/>
    <s v="St Jacques"/>
    <s v="Marco / Charkles"/>
    <m/>
    <s v=""/>
    <s v="N/A"/>
    <e v="#VALUE!"/>
    <x v="0"/>
  </r>
  <r>
    <x v="37"/>
    <n v="3241"/>
    <s v="Zakaria"/>
    <s v="Chajai"/>
    <x v="52"/>
    <x v="28"/>
    <m/>
    <s v="Verdun "/>
    <s v="Gestionnaires"/>
    <m/>
    <s v=""/>
    <s v="N/A"/>
    <e v="#VALUE!"/>
    <x v="0"/>
  </r>
  <r>
    <x v="28"/>
    <m/>
    <s v=" Hedia"/>
    <s v="Ben Massoud"/>
    <x v="52"/>
    <x v="24"/>
    <m/>
    <s v="St-Jacques"/>
    <s v="Huguette"/>
    <m/>
    <s v=""/>
    <s v="N/A"/>
    <e v="#VALUE!"/>
    <x v="0"/>
  </r>
  <r>
    <x v="28"/>
    <m/>
    <s v="Victor Manuel"/>
    <s v="Martinez Ledezma"/>
    <x v="52"/>
    <x v="7"/>
    <m/>
    <s v="St-Jacques"/>
    <s v="Marco - Charles"/>
    <m/>
    <s v=""/>
    <s v="N/A"/>
    <e v="#VALUE!"/>
    <x v="0"/>
  </r>
  <r>
    <x v="21"/>
    <n v="3834"/>
    <s v="Marie"/>
    <s v="Niang"/>
    <x v="52"/>
    <x v="2"/>
    <m/>
    <s v="Masson"/>
    <s v="Hayat"/>
    <m/>
    <s v=""/>
    <s v="N/A"/>
    <e v="#VALUE!"/>
    <x v="0"/>
  </r>
  <r>
    <x v="21"/>
    <m/>
    <s v=" Nanette"/>
    <s v="Narbonne"/>
    <x v="52"/>
    <x v="13"/>
    <m/>
    <s v="st-jacques"/>
    <s v="Adriana / Carmel"/>
    <m/>
    <s v=""/>
    <s v="N/A"/>
    <e v="#VALUE!"/>
    <x v="0"/>
  </r>
  <r>
    <x v="92"/>
    <s v="22U6000004607"/>
    <s v="Rabah"/>
    <s v="Chikhi"/>
    <x v="30"/>
    <x v="21"/>
    <s v="Nabil"/>
    <m/>
    <m/>
    <m/>
    <n v="44"/>
    <m/>
    <s v=""/>
    <x v="2"/>
  </r>
  <r>
    <x v="93"/>
    <s v="22U6000004607"/>
    <s v="Rabah"/>
    <s v="Chikhi"/>
    <x v="30"/>
    <x v="21"/>
    <s v="Nabil"/>
    <m/>
    <m/>
    <m/>
    <n v="41"/>
    <m/>
    <s v=""/>
    <x v="2"/>
  </r>
  <r>
    <x v="94"/>
    <s v="22U6000004617"/>
    <s v="Harry"/>
    <s v="Philippou"/>
    <x v="30"/>
    <x v="21"/>
    <s v="Nabil"/>
    <m/>
    <m/>
    <m/>
    <n v="39"/>
    <m/>
    <s v=""/>
    <x v="2"/>
  </r>
  <r>
    <x v="95"/>
    <m/>
    <s v="Gilles"/>
    <s v="Brunet"/>
    <x v="30"/>
    <x v="15"/>
    <s v="Nabil"/>
    <m/>
    <m/>
    <m/>
    <n v="35"/>
    <m/>
    <s v=""/>
    <x v="2"/>
  </r>
  <r>
    <x v="31"/>
    <m/>
    <s v="Sandra"/>
    <s v="Mackie"/>
    <x v="43"/>
    <x v="7"/>
    <m/>
    <s v="St-Lambert"/>
    <s v="Joel"/>
    <m/>
    <s v=""/>
    <s v="N/A"/>
    <e v="#VALUE!"/>
    <x v="0"/>
  </r>
  <r>
    <x v="2"/>
    <m/>
    <s v=" Marie-Pierre"/>
    <s v="Ducharme"/>
    <x v="43"/>
    <x v="34"/>
    <m/>
    <s v="Victoria"/>
    <s v="Gestionnaires"/>
    <m/>
    <s v=""/>
    <s v="N/A"/>
    <e v="#VALUE!"/>
    <x v="0"/>
  </r>
  <r>
    <x v="4"/>
    <m/>
    <s v="Serge"/>
    <s v="Raymond"/>
    <x v="43"/>
    <x v="34"/>
    <m/>
    <s v="Victoria"/>
    <m/>
    <m/>
    <s v=""/>
    <s v="N/A"/>
    <e v="#VALUE!"/>
    <x v="0"/>
  </r>
  <r>
    <x v="96"/>
    <s v="22U6000004637"/>
    <s v="Mario"/>
    <s v="Franzini"/>
    <x v="30"/>
    <x v="21"/>
    <s v="Nabil"/>
    <m/>
    <m/>
    <m/>
    <n v="34"/>
    <m/>
    <s v=""/>
    <x v="2"/>
  </r>
  <r>
    <x v="97"/>
    <s v="22U6000004700"/>
    <s v="Youssef"/>
    <s v="Benmoussa"/>
    <x v="30"/>
    <x v="15"/>
    <s v="Nabil"/>
    <m/>
    <m/>
    <m/>
    <m/>
    <m/>
    <s v=""/>
    <x v="2"/>
  </r>
  <r>
    <x v="51"/>
    <n v="8272"/>
    <s v="Pablo"/>
    <s v="Cambon"/>
    <x v="4"/>
    <x v="18"/>
    <m/>
    <s v="St Laurent"/>
    <m/>
    <m/>
    <s v=""/>
    <d v="2020-02-10T00:00:00"/>
    <n v="49"/>
    <x v="3"/>
  </r>
  <r>
    <x v="57"/>
    <n v="4074"/>
    <s v="Desmond"/>
    <s v="Oppong"/>
    <x v="31"/>
    <x v="23"/>
    <s v="Nabil"/>
    <s v="CDL"/>
    <m/>
    <m/>
    <n v="307"/>
    <m/>
    <s v=""/>
    <x v="2"/>
  </r>
  <r>
    <x v="78"/>
    <n v="4089"/>
    <s v="Youness"/>
    <s v="Bendriss"/>
    <x v="31"/>
    <x v="23"/>
    <s v="Nabil"/>
    <s v="CDL"/>
    <s v="gestionnaires"/>
    <m/>
    <n v="293"/>
    <m/>
    <s v=""/>
    <x v="2"/>
  </r>
  <r>
    <x v="78"/>
    <n v="4091"/>
    <s v="Djilali"/>
    <s v="Belhadji"/>
    <x v="31"/>
    <x v="23"/>
    <s v="Nabil"/>
    <s v="CDL"/>
    <s v="gestionnaires"/>
    <m/>
    <n v="293"/>
    <m/>
    <s v=""/>
    <x v="2"/>
  </r>
  <r>
    <x v="78"/>
    <n v="4097"/>
    <s v="Kamel"/>
    <s v="Houali"/>
    <x v="31"/>
    <x v="23"/>
    <s v="Nabil"/>
    <s v="CDL"/>
    <s v="gestionnaires"/>
    <m/>
    <n v="293"/>
    <m/>
    <s v=""/>
    <x v="2"/>
  </r>
  <r>
    <x v="98"/>
    <s v="22U6000004184"/>
    <s v="Guilloma"/>
    <s v="Pierre"/>
    <x v="31"/>
    <x v="23"/>
    <s v="Nabil"/>
    <m/>
    <m/>
    <m/>
    <n v="187"/>
    <m/>
    <s v=""/>
    <x v="2"/>
  </r>
  <r>
    <x v="82"/>
    <s v="22U6000004213"/>
    <s v="Mahmoud"/>
    <s v="Henni"/>
    <x v="31"/>
    <x v="23"/>
    <s v="Nabil"/>
    <m/>
    <m/>
    <m/>
    <n v="184"/>
    <m/>
    <s v=""/>
    <x v="2"/>
  </r>
  <r>
    <x v="99"/>
    <s v="22u6000004222"/>
    <s v="Mahmoud "/>
    <s v="Bekhtaoui"/>
    <x v="31"/>
    <x v="48"/>
    <s v="Nabil"/>
    <m/>
    <m/>
    <m/>
    <n v="181"/>
    <m/>
    <s v=""/>
    <x v="2"/>
  </r>
  <r>
    <x v="84"/>
    <s v="22U6000004299"/>
    <s v="Dizi Dizietele"/>
    <s v=" Kiyambu"/>
    <x v="31"/>
    <x v="23"/>
    <s v="Nabil"/>
    <m/>
    <m/>
    <m/>
    <s v=""/>
    <s v="N/A"/>
    <e v="#VALUE!"/>
    <x v="0"/>
  </r>
  <r>
    <x v="84"/>
    <s v="22U6000004308"/>
    <s v="Adam"/>
    <s v="Elhassani"/>
    <x v="31"/>
    <x v="23"/>
    <s v="Nabil"/>
    <m/>
    <m/>
    <m/>
    <s v=""/>
    <s v="N/A"/>
    <e v="#VALUE!"/>
    <x v="0"/>
  </r>
  <r>
    <x v="100"/>
    <s v="_x0009_22U6000004358"/>
    <s v="Mohammed "/>
    <s v="Ghaimy"/>
    <x v="31"/>
    <x v="23"/>
    <s v="Nabil"/>
    <m/>
    <m/>
    <m/>
    <n v="148"/>
    <m/>
    <s v=""/>
    <x v="2"/>
  </r>
  <r>
    <x v="101"/>
    <s v="22U6000004397"/>
    <s v="Neil"/>
    <s v="Samy Chiali"/>
    <x v="31"/>
    <x v="23"/>
    <s v="Nabil"/>
    <m/>
    <m/>
    <m/>
    <n v="140"/>
    <m/>
    <s v=""/>
    <x v="2"/>
  </r>
  <r>
    <x v="102"/>
    <s v="22U6000004412"/>
    <s v="Thomas"/>
    <s v="Zeerom"/>
    <x v="31"/>
    <x v="23"/>
    <s v="Nabil"/>
    <m/>
    <m/>
    <m/>
    <n v="133"/>
    <m/>
    <s v=""/>
    <x v="2"/>
  </r>
  <r>
    <x v="103"/>
    <s v="22u6000004419"/>
    <s v="Stéphanie"/>
    <s v="Lapierre"/>
    <x v="31"/>
    <x v="23"/>
    <s v="Nabil"/>
    <m/>
    <m/>
    <m/>
    <n v="124"/>
    <m/>
    <s v=""/>
    <x v="2"/>
  </r>
  <r>
    <x v="103"/>
    <s v="22u6000004420"/>
    <s v="Boubaker"/>
    <s v="Bernouk"/>
    <x v="31"/>
    <x v="23"/>
    <s v="Nabil"/>
    <m/>
    <m/>
    <m/>
    <n v="124"/>
    <m/>
    <s v=""/>
    <x v="2"/>
  </r>
  <r>
    <x v="104"/>
    <s v="22U6000004471"/>
    <s v="Paul"/>
    <s v="Eliazard"/>
    <x v="31"/>
    <x v="23"/>
    <s v="Nabil"/>
    <m/>
    <m/>
    <m/>
    <n v="98"/>
    <m/>
    <s v=""/>
    <x v="2"/>
  </r>
  <r>
    <x v="105"/>
    <s v="22U6000004476"/>
    <s v="Said"/>
    <s v="Bouhadda"/>
    <x v="31"/>
    <x v="48"/>
    <s v="Nabil"/>
    <m/>
    <m/>
    <m/>
    <n v="95"/>
    <m/>
    <s v=""/>
    <x v="2"/>
  </r>
  <r>
    <x v="106"/>
    <m/>
    <s v="Kevin"/>
    <s v="Bien aime"/>
    <x v="31"/>
    <x v="23"/>
    <s v="Nabil"/>
    <m/>
    <m/>
    <m/>
    <n v="94"/>
    <m/>
    <s v=""/>
    <x v="2"/>
  </r>
  <r>
    <x v="107"/>
    <s v="22U6000004479"/>
    <s v="Ilyass"/>
    <s v="El mrabet"/>
    <x v="31"/>
    <x v="23"/>
    <s v="Nabil"/>
    <m/>
    <m/>
    <m/>
    <n v="92"/>
    <m/>
    <s v=""/>
    <x v="2"/>
  </r>
  <r>
    <x v="107"/>
    <s v="22U6000004480"/>
    <s v="Amadou"/>
    <s v="Barry"/>
    <x v="31"/>
    <x v="23"/>
    <s v="Nabil"/>
    <m/>
    <m/>
    <m/>
    <n v="92"/>
    <m/>
    <s v=""/>
    <x v="2"/>
  </r>
  <r>
    <x v="108"/>
    <s v="22U6000004517"/>
    <s v="Jagbir"/>
    <s v="Singh"/>
    <x v="31"/>
    <x v="23"/>
    <s v="Nabil"/>
    <m/>
    <m/>
    <m/>
    <n v="85"/>
    <m/>
    <s v=""/>
    <x v="2"/>
  </r>
  <r>
    <x v="68"/>
    <s v="22U6000004550"/>
    <s v="Fadhel"/>
    <s v="Lassouad"/>
    <x v="31"/>
    <x v="23"/>
    <s v="Nabil"/>
    <m/>
    <m/>
    <m/>
    <n v="69"/>
    <m/>
    <s v=""/>
    <x v="2"/>
  </r>
  <r>
    <x v="109"/>
    <m/>
    <s v="Rachid "/>
    <s v="Oukoulou"/>
    <x v="31"/>
    <x v="23"/>
    <s v="Nabil"/>
    <m/>
    <m/>
    <m/>
    <n v="63"/>
    <m/>
    <s v=""/>
    <x v="2"/>
  </r>
  <r>
    <x v="109"/>
    <m/>
    <s v="Zineb "/>
    <s v="Khoudani"/>
    <x v="31"/>
    <x v="23"/>
    <s v="Nabil"/>
    <m/>
    <m/>
    <m/>
    <n v="63"/>
    <m/>
    <s v=""/>
    <x v="2"/>
  </r>
  <r>
    <x v="110"/>
    <m/>
    <s v="ibtisem "/>
    <s v="Dhifaoui"/>
    <x v="31"/>
    <x v="23"/>
    <s v="Nabil"/>
    <m/>
    <m/>
    <m/>
    <n v="62"/>
    <m/>
    <s v=""/>
    <x v="2"/>
  </r>
  <r>
    <x v="110"/>
    <s v="22U6000004581"/>
    <s v="Rachid"/>
    <s v="Oukoulou"/>
    <x v="31"/>
    <x v="23"/>
    <s v="Nabil"/>
    <m/>
    <m/>
    <m/>
    <n v="62"/>
    <m/>
    <s v=""/>
    <x v="2"/>
  </r>
  <r>
    <x v="110"/>
    <s v="22U6000004582"/>
    <s v="Zineb"/>
    <s v="Khoudanni"/>
    <x v="31"/>
    <x v="23"/>
    <s v="Nabil"/>
    <m/>
    <m/>
    <m/>
    <n v="62"/>
    <m/>
    <s v=""/>
    <x v="2"/>
  </r>
  <r>
    <x v="111"/>
    <s v="22U6000004584"/>
    <s v="Ibtisem"/>
    <s v="Dhifaoui"/>
    <x v="31"/>
    <x v="23"/>
    <s v="Nabil"/>
    <m/>
    <m/>
    <m/>
    <n v="61"/>
    <m/>
    <s v=""/>
    <x v="2"/>
  </r>
  <r>
    <x v="112"/>
    <s v="22U6000004601"/>
    <s v="Mohammed Ameziane"/>
    <s v="Alem"/>
    <x v="31"/>
    <x v="48"/>
    <s v="Nabil"/>
    <m/>
    <m/>
    <m/>
    <n v="45"/>
    <m/>
    <s v=""/>
    <x v="2"/>
  </r>
  <r>
    <x v="113"/>
    <s v="22U000004697"/>
    <s v="Samir"/>
    <s v="Mahamat Djouma"/>
    <x v="31"/>
    <x v="23"/>
    <s v="Nabil"/>
    <m/>
    <m/>
    <m/>
    <n v="15"/>
    <m/>
    <s v=""/>
    <x v="2"/>
  </r>
  <r>
    <x v="97"/>
    <s v="22U6000004702"/>
    <s v="Soheib"/>
    <s v="Kouaci"/>
    <x v="31"/>
    <x v="23"/>
    <s v="Nabil"/>
    <m/>
    <m/>
    <m/>
    <m/>
    <m/>
    <s v=""/>
    <x v="2"/>
  </r>
  <r>
    <x v="114"/>
    <n v="4059"/>
    <s v="Félix"/>
    <s v="Lemens"/>
    <x v="7"/>
    <x v="9"/>
    <s v="Maria"/>
    <s v="CDN"/>
    <m/>
    <m/>
    <s v=""/>
    <d v="2020-02-27T00:00:00"/>
    <n v="33"/>
    <x v="3"/>
  </r>
  <r>
    <x v="56"/>
    <n v="4062"/>
    <s v="Chawki"/>
    <s v="Chebbi"/>
    <x v="7"/>
    <x v="32"/>
    <s v="Maria"/>
    <s v="CDN"/>
    <s v="gestionnaires"/>
    <m/>
    <n v="321"/>
    <m/>
    <s v=""/>
    <x v="2"/>
  </r>
  <r>
    <x v="115"/>
    <n v="4067"/>
    <s v="Abir"/>
    <s v="Bchini"/>
    <x v="7"/>
    <x v="27"/>
    <s v="Maria"/>
    <s v="CDN"/>
    <s v="Khadija"/>
    <m/>
    <s v=""/>
    <d v="2020-02-27T00:00:00"/>
    <n v="24"/>
    <x v="3"/>
  </r>
  <r>
    <x v="79"/>
    <n v="4123"/>
    <s v="Alireza"/>
    <s v="Tavakoli"/>
    <x v="7"/>
    <x v="7"/>
    <s v="Maria"/>
    <s v="CDN"/>
    <s v="Patrick / Khalil"/>
    <m/>
    <n v="279"/>
    <m/>
    <s v=""/>
    <x v="2"/>
  </r>
  <r>
    <x v="82"/>
    <s v="22U6000004209"/>
    <s v="Capucine"/>
    <s v="Gajan"/>
    <x v="7"/>
    <x v="9"/>
    <s v="Maria"/>
    <m/>
    <m/>
    <m/>
    <n v="184"/>
    <m/>
    <s v=""/>
    <x v="2"/>
  </r>
  <r>
    <x v="116"/>
    <s v="22U6000004210"/>
    <s v="Kamal"/>
    <s v="Chiboub"/>
    <x v="7"/>
    <x v="7"/>
    <s v="Maria"/>
    <m/>
    <m/>
    <m/>
    <n v="183"/>
    <m/>
    <s v=""/>
    <x v="2"/>
  </r>
  <r>
    <x v="117"/>
    <s v="22U6000004244"/>
    <s v="Dharene Lea "/>
    <s v="Penuliar "/>
    <x v="7"/>
    <x v="5"/>
    <s v="Maria"/>
    <m/>
    <m/>
    <m/>
    <n v="177"/>
    <m/>
    <s v=""/>
    <x v="2"/>
  </r>
  <r>
    <x v="117"/>
    <s v="22U6000004247"/>
    <s v="Muhammed "/>
    <s v="Sahoneh"/>
    <x v="7"/>
    <x v="7"/>
    <s v="Maria"/>
    <m/>
    <m/>
    <m/>
    <n v="177"/>
    <m/>
    <s v=""/>
    <x v="2"/>
  </r>
  <r>
    <x v="118"/>
    <s v="22U6000004260"/>
    <s v="Tai Ran "/>
    <s v="Wu"/>
    <x v="7"/>
    <x v="28"/>
    <s v="Maria"/>
    <m/>
    <m/>
    <m/>
    <n v="176"/>
    <m/>
    <s v=""/>
    <x v="2"/>
  </r>
  <r>
    <x v="118"/>
    <s v="22U6000004264"/>
    <s v="Aissatou"/>
    <s v="Dieng"/>
    <x v="7"/>
    <x v="18"/>
    <s v="Maria"/>
    <m/>
    <m/>
    <m/>
    <n v="176"/>
    <m/>
    <s v=""/>
    <x v="2"/>
  </r>
  <r>
    <x v="118"/>
    <s v="22U6000004258"/>
    <s v=" Nima "/>
    <s v="Abdourahman Omar"/>
    <x v="7"/>
    <x v="4"/>
    <s v="Maria"/>
    <m/>
    <m/>
    <m/>
    <n v="176"/>
    <m/>
    <s v=""/>
    <x v="2"/>
  </r>
  <r>
    <x v="119"/>
    <s v="22U6000004341"/>
    <s v="Imane "/>
    <s v="Mguil"/>
    <x v="7"/>
    <x v="9"/>
    <s v="Maria"/>
    <m/>
    <m/>
    <m/>
    <s v=""/>
    <d v="2020-08-02T00:00:00"/>
    <n v="21"/>
    <x v="3"/>
  </r>
  <r>
    <x v="120"/>
    <s v="22U6000004351"/>
    <s v="Erika Yamileth "/>
    <s v="Gonzalez Ortiz"/>
    <x v="7"/>
    <x v="18"/>
    <s v="Maria"/>
    <m/>
    <m/>
    <m/>
    <s v=""/>
    <d v="2020-08-02T00:00:00"/>
    <n v="16"/>
    <x v="3"/>
  </r>
  <r>
    <x v="101"/>
    <s v="22U6000004392"/>
    <s v="Hajer "/>
    <s v="Chebbi"/>
    <x v="7"/>
    <x v="24"/>
    <s v="Maria"/>
    <m/>
    <m/>
    <m/>
    <s v=""/>
    <d v="2020-08-13T00:00:00"/>
    <n v="18"/>
    <x v="3"/>
  </r>
  <r>
    <x v="121"/>
    <s v="22U6000004391"/>
    <s v="Madeleine Mundanga "/>
    <s v="Sidiki"/>
    <x v="7"/>
    <x v="13"/>
    <s v="Maria"/>
    <m/>
    <m/>
    <m/>
    <s v=""/>
    <d v="2020-08-14T00:00:00"/>
    <n v="18"/>
    <x v="3"/>
  </r>
  <r>
    <x v="122"/>
    <s v="22U6000004405"/>
    <s v="Atikatou"/>
    <s v="Allassani"/>
    <x v="7"/>
    <x v="4"/>
    <s v="Maria"/>
    <m/>
    <m/>
    <m/>
    <s v=""/>
    <d v="2020-08-16T00:00:00"/>
    <n v="18"/>
    <x v="3"/>
  </r>
  <r>
    <x v="97"/>
    <s v="22U6000004707"/>
    <s v="Jorge Isaac"/>
    <s v="Leon Suarez"/>
    <x v="31"/>
    <x v="23"/>
    <s v="Nabil"/>
    <m/>
    <m/>
    <m/>
    <n v="13"/>
    <m/>
    <s v=""/>
    <x v="2"/>
  </r>
  <r>
    <x v="123"/>
    <s v="22U6000004474"/>
    <s v="Sarah"/>
    <s v="Wais"/>
    <x v="7"/>
    <x v="9"/>
    <s v="Maria"/>
    <m/>
    <m/>
    <m/>
    <s v=""/>
    <d v="2020-09-17T00:00:00"/>
    <n v="13"/>
    <x v="3"/>
  </r>
  <r>
    <x v="107"/>
    <s v="22U6000004505 "/>
    <s v="Anthony "/>
    <s v="Gonzalez"/>
    <x v="7"/>
    <x v="28"/>
    <s v="Maria"/>
    <m/>
    <m/>
    <m/>
    <s v=""/>
    <d v="2020-11-09T00:00:00"/>
    <n v="58"/>
    <x v="3"/>
  </r>
  <r>
    <x v="124"/>
    <s v="22U6000004562"/>
    <s v="Ilham"/>
    <s v="Belkabir"/>
    <x v="7"/>
    <x v="28"/>
    <s v="Maria"/>
    <m/>
    <m/>
    <m/>
    <s v=""/>
    <d v="2020-10-19T00:00:00"/>
    <n v="12"/>
    <x v="3"/>
  </r>
  <r>
    <x v="125"/>
    <m/>
    <s v="Noemie Castro "/>
    <s v="Sanchez"/>
    <x v="7"/>
    <x v="13"/>
    <s v="Maria"/>
    <m/>
    <m/>
    <m/>
    <s v=""/>
    <d v="2020-11-06T00:00:00"/>
    <n v="59"/>
    <x v="3"/>
  </r>
  <r>
    <x v="126"/>
    <s v="22U6000004619"/>
    <s v="Allassani"/>
    <s v="Saliatou"/>
    <x v="7"/>
    <x v="9"/>
    <s v="Maria"/>
    <m/>
    <m/>
    <m/>
    <s v=""/>
    <d v="2020-11-16T00:00:00"/>
    <n v="11"/>
    <x v="3"/>
  </r>
  <r>
    <x v="126"/>
    <s v="22U6000004620"/>
    <s v="Aubrey"/>
    <s v="Lyn Atam"/>
    <x v="7"/>
    <x v="5"/>
    <s v="Maria"/>
    <m/>
    <m/>
    <m/>
    <s v=""/>
    <d v="2020-11-14T00:00:00"/>
    <n v="9"/>
    <x v="4"/>
  </r>
  <r>
    <x v="127"/>
    <s v="22U6000004632"/>
    <s v="Iran Tamara"/>
    <s v="Martinez Vargas"/>
    <x v="7"/>
    <x v="28"/>
    <s v="Maria"/>
    <m/>
    <m/>
    <m/>
    <s v=""/>
    <d v="2020-12-02T00:00:00"/>
    <n v="22"/>
    <x v="3"/>
  </r>
  <r>
    <x v="54"/>
    <n v="4039"/>
    <s v="Christine Manular"/>
    <s v="Toukam"/>
    <x v="9"/>
    <x v="5"/>
    <s v="Maria"/>
    <s v="Décarie"/>
    <s v="Rajae - Joséphine"/>
    <m/>
    <s v=""/>
    <d v="2020-02-22T00:00:00"/>
    <n v="40"/>
    <x v="3"/>
  </r>
  <r>
    <x v="128"/>
    <s v="22U6000004158"/>
    <s v="Maria Leonor"/>
    <s v="Ayluardo Troncoso"/>
    <x v="9"/>
    <x v="9"/>
    <s v="Maria"/>
    <m/>
    <m/>
    <m/>
    <n v="197"/>
    <m/>
    <s v=""/>
    <x v="2"/>
  </r>
  <r>
    <x v="129"/>
    <s v="22U6000004292"/>
    <s v="Mahatigué"/>
    <s v="Tounkara"/>
    <x v="9"/>
    <x v="7"/>
    <s v="Maria"/>
    <m/>
    <m/>
    <m/>
    <s v=""/>
    <d v="2020-07-16T00:00:00"/>
    <n v="19"/>
    <x v="3"/>
  </r>
  <r>
    <x v="121"/>
    <s v="22U6000004393"/>
    <s v="Fatoumata Gnama"/>
    <s v="Conde"/>
    <x v="9"/>
    <x v="24"/>
    <s v="Maria"/>
    <m/>
    <m/>
    <m/>
    <s v=""/>
    <d v="2020-08-11T00:00:00"/>
    <n v="15"/>
    <x v="3"/>
  </r>
  <r>
    <x v="130"/>
    <s v="22U6000004402"/>
    <s v="Diego"/>
    <s v="Sanchez"/>
    <x v="9"/>
    <x v="7"/>
    <s v="Maria"/>
    <m/>
    <m/>
    <m/>
    <s v=""/>
    <d v="2020-09-17T00:00:00"/>
    <n v="48"/>
    <x v="3"/>
  </r>
  <r>
    <x v="102"/>
    <s v="22U6000004409"/>
    <s v="Mariem"/>
    <s v="Abid"/>
    <x v="9"/>
    <x v="13"/>
    <s v="Maria"/>
    <m/>
    <m/>
    <m/>
    <s v=""/>
    <d v="2020-08-21T00:00:00"/>
    <n v="19"/>
    <x v="3"/>
  </r>
  <r>
    <x v="131"/>
    <s v="22U6000004450"/>
    <s v="Annabelle Prudence"/>
    <s v="Kouam"/>
    <x v="9"/>
    <x v="9"/>
    <s v="Maria"/>
    <m/>
    <m/>
    <m/>
    <s v=""/>
    <d v="2020-09-10T00:00:00"/>
    <n v="19"/>
    <x v="3"/>
  </r>
  <r>
    <x v="132"/>
    <s v="22U6000004609"/>
    <s v="Achta"/>
    <s v="Kamoun Mahamat"/>
    <x v="7"/>
    <x v="9"/>
    <s v="Maria"/>
    <m/>
    <m/>
    <m/>
    <s v=""/>
    <d v="2020-11-16T00:00:00"/>
    <n v="16"/>
    <x v="3"/>
  </r>
  <r>
    <x v="133"/>
    <s v="22U6000004545"/>
    <s v="Cassiope"/>
    <s v="Decarie"/>
    <x v="9"/>
    <x v="5"/>
    <s v="Maria"/>
    <m/>
    <m/>
    <m/>
    <s v=""/>
    <d v="2020-10-24T00:00:00"/>
    <n v="24"/>
    <x v="3"/>
  </r>
  <r>
    <x v="134"/>
    <s v="22U6000004724"/>
    <s v="Salematou Mayeni"/>
    <s v="Camara"/>
    <x v="7"/>
    <x v="18"/>
    <s v="Maria"/>
    <m/>
    <m/>
    <m/>
    <n v="6"/>
    <m/>
    <s v=""/>
    <x v="5"/>
  </r>
  <r>
    <x v="96"/>
    <m/>
    <s v="Moustapha Djeddi"/>
    <s v="Oumar"/>
    <x v="9"/>
    <x v="6"/>
    <s v="Maria"/>
    <m/>
    <m/>
    <m/>
    <s v=""/>
    <d v="2020-11-16T00:00:00"/>
    <n v="7"/>
    <x v="4"/>
  </r>
  <r>
    <x v="135"/>
    <m/>
    <s v="Anne Nathalie"/>
    <s v="Tekpe"/>
    <x v="9"/>
    <x v="5"/>
    <s v="Maria"/>
    <m/>
    <m/>
    <m/>
    <n v="21"/>
    <m/>
    <s v=""/>
    <x v="2"/>
  </r>
  <r>
    <x v="136"/>
    <s v="22U6000004683"/>
    <s v="Guy Antony"/>
    <s v="Shemezwa"/>
    <x v="9"/>
    <x v="12"/>
    <s v="Maria"/>
    <m/>
    <m/>
    <m/>
    <n v="20"/>
    <m/>
    <s v=""/>
    <x v="2"/>
  </r>
  <r>
    <x v="115"/>
    <n v="8308"/>
    <s v="Andréanne"/>
    <s v="Gauthier"/>
    <x v="37"/>
    <x v="9"/>
    <s v="Adil"/>
    <s v="Des Laurentides"/>
    <s v="Alima"/>
    <m/>
    <n v="314"/>
    <m/>
    <s v=""/>
    <x v="2"/>
  </r>
  <r>
    <x v="137"/>
    <s v="22U6000004199"/>
    <s v="Maryem"/>
    <s v="Nadi"/>
    <x v="37"/>
    <x v="13"/>
    <s v="Adil"/>
    <m/>
    <m/>
    <m/>
    <n v="186"/>
    <m/>
    <s v=""/>
    <x v="2"/>
  </r>
  <r>
    <x v="137"/>
    <s v="22U6000004204"/>
    <s v="Audrey"/>
    <s v="Déry"/>
    <x v="37"/>
    <x v="9"/>
    <s v="Adil"/>
    <m/>
    <m/>
    <m/>
    <n v="186"/>
    <m/>
    <s v=""/>
    <x v="2"/>
  </r>
  <r>
    <x v="137"/>
    <s v="22U6000004203"/>
    <s v="Gabrielle"/>
    <s v="Paquin"/>
    <x v="37"/>
    <x v="7"/>
    <s v="Adil"/>
    <m/>
    <m/>
    <m/>
    <s v=""/>
    <d v="2020-07-30T00:00:00"/>
    <n v="50"/>
    <x v="3"/>
  </r>
  <r>
    <x v="138"/>
    <s v="22U6000004370"/>
    <s v="Aline"/>
    <s v="Kanj"/>
    <x v="37"/>
    <x v="18"/>
    <s v="Adil"/>
    <m/>
    <m/>
    <m/>
    <s v=""/>
    <d v="2020-08-14T00:00:00"/>
    <n v="23"/>
    <x v="3"/>
  </r>
  <r>
    <x v="138"/>
    <s v="22U6000004361"/>
    <s v="Valérie"/>
    <s v="Dignard"/>
    <x v="37"/>
    <x v="9"/>
    <s v="Adil"/>
    <m/>
    <m/>
    <m/>
    <s v=""/>
    <d v="2020-08-13T00:00:00"/>
    <n v="22"/>
    <x v="3"/>
  </r>
  <r>
    <x v="139"/>
    <s v="22U6000004374"/>
    <s v="Bibata"/>
    <s v="Tinni Boureima"/>
    <x v="37"/>
    <x v="5"/>
    <s v="Adil"/>
    <m/>
    <m/>
    <m/>
    <s v=""/>
    <d v="2020-08-14T00:00:00"/>
    <n v="22"/>
    <x v="3"/>
  </r>
  <r>
    <x v="121"/>
    <s v="22U6000004386"/>
    <s v="Hadbaa"/>
    <s v="Khourie"/>
    <x v="37"/>
    <x v="24"/>
    <s v="Adil"/>
    <s v="Décarie"/>
    <m/>
    <m/>
    <s v=""/>
    <d v="2020-08-20T00:00:00"/>
    <n v="24"/>
    <x v="3"/>
  </r>
  <r>
    <x v="122"/>
    <s v="22U6000004399"/>
    <s v="Edouard"/>
    <s v="Cardinal"/>
    <x v="37"/>
    <x v="7"/>
    <s v="Adil"/>
    <m/>
    <m/>
    <m/>
    <s v=""/>
    <d v="2020-08-23T00:00:00"/>
    <n v="25"/>
    <x v="3"/>
  </r>
  <r>
    <x v="140"/>
    <s v="22U6000004403"/>
    <s v="Yazid"/>
    <s v="Amoura"/>
    <x v="37"/>
    <x v="7"/>
    <s v="Adil"/>
    <s v="Galerie Normandie"/>
    <m/>
    <m/>
    <s v=""/>
    <d v="2020-10-01T00:00:00"/>
    <n v="59"/>
    <x v="3"/>
  </r>
  <r>
    <x v="140"/>
    <s v="22U5000008400"/>
    <s v="Aziza"/>
    <s v="Diraa"/>
    <x v="37"/>
    <x v="5"/>
    <s v="Adil"/>
    <s v="St Martin"/>
    <m/>
    <m/>
    <s v=""/>
    <d v="2020-08-24T00:00:00"/>
    <n v="21"/>
    <x v="3"/>
  </r>
  <r>
    <x v="141"/>
    <s v="22U6000004423"/>
    <s v="Cassey"/>
    <s v="Phaneuf Croteau"/>
    <x v="37"/>
    <x v="24"/>
    <s v="Adil"/>
    <m/>
    <m/>
    <m/>
    <s v=""/>
    <d v="2020-08-24T00:00:00"/>
    <n v="10"/>
    <x v="4"/>
  </r>
  <r>
    <x v="142"/>
    <s v="22U6000004431"/>
    <s v="Eloann"/>
    <s v="Morenau"/>
    <x v="37"/>
    <x v="24"/>
    <s v="Adil"/>
    <m/>
    <m/>
    <m/>
    <s v=""/>
    <d v="2020-10-03T00:00:00"/>
    <n v="45"/>
    <x v="3"/>
  </r>
  <r>
    <x v="143"/>
    <s v="22U6000004445 "/>
    <s v="Joseph"/>
    <s v="Garleine"/>
    <x v="37"/>
    <x v="9"/>
    <s v="Adil"/>
    <m/>
    <m/>
    <m/>
    <s v=""/>
    <d v="2020-09-21T00:00:00"/>
    <n v="28"/>
    <x v="3"/>
  </r>
  <r>
    <x v="144"/>
    <s v="22U5000008369 "/>
    <s v="Yanet"/>
    <s v="Martinez"/>
    <x v="37"/>
    <x v="49"/>
    <s v="Adil"/>
    <m/>
    <m/>
    <m/>
    <s v=""/>
    <d v="2020-09-15T00:00:00"/>
    <n v="16"/>
    <x v="3"/>
  </r>
  <r>
    <x v="88"/>
    <s v="22U6000004454"/>
    <s v="Jack "/>
    <s v="Karanta"/>
    <x v="37"/>
    <x v="9"/>
    <s v="Adil"/>
    <m/>
    <m/>
    <m/>
    <s v=""/>
    <d v="2020-09-28T00:00:00"/>
    <n v="28"/>
    <x v="3"/>
  </r>
  <r>
    <x v="123"/>
    <s v="22U6000004463"/>
    <s v="Ilham"/>
    <s v="El Harati El Amri"/>
    <x v="37"/>
    <x v="27"/>
    <s v="Adil"/>
    <m/>
    <m/>
    <m/>
    <s v=""/>
    <d v="2020-10-01T00:00:00"/>
    <n v="27"/>
    <x v="3"/>
  </r>
  <r>
    <x v="60"/>
    <s v="22U6000004497"/>
    <s v="Chrsitiane"/>
    <s v="Desjardins"/>
    <x v="37"/>
    <x v="28"/>
    <s v="Adil"/>
    <m/>
    <m/>
    <m/>
    <s v=""/>
    <d v="2020-09-28T00:00:00"/>
    <n v="14"/>
    <x v="3"/>
  </r>
  <r>
    <x v="145"/>
    <s v="22U6000004507"/>
    <s v="Lina"/>
    <s v="Mbomba Matuku"/>
    <x v="37"/>
    <x v="9"/>
    <s v="Adil"/>
    <m/>
    <m/>
    <m/>
    <s v=""/>
    <d v="2020-10-03T00:00:00"/>
    <n v="18"/>
    <x v="3"/>
  </r>
  <r>
    <x v="146"/>
    <s v="22U6000004508"/>
    <s v="Angela"/>
    <s v="Masrour"/>
    <x v="37"/>
    <x v="9"/>
    <s v="Adil"/>
    <m/>
    <m/>
    <m/>
    <s v=""/>
    <d v="2020-10-01T00:00:00"/>
    <n v="15"/>
    <x v="3"/>
  </r>
  <r>
    <x v="147"/>
    <s v="22U6000004512"/>
    <s v="Kelly Mike"/>
    <s v="Dorcelus"/>
    <x v="37"/>
    <x v="9"/>
    <s v="Adil"/>
    <m/>
    <m/>
    <m/>
    <s v=""/>
    <d v="2020-10-03T00:00:00"/>
    <n v="16"/>
    <x v="3"/>
  </r>
  <r>
    <x v="148"/>
    <s v="22U6000004521"/>
    <s v="Fiora"/>
    <s v="Hernandez"/>
    <x v="37"/>
    <x v="9"/>
    <s v="Adil"/>
    <m/>
    <m/>
    <m/>
    <s v=""/>
    <d v="2020-09-28T00:00:00"/>
    <n v="7"/>
    <x v="4"/>
  </r>
  <r>
    <x v="149"/>
    <s v="22U6000004526"/>
    <s v="Judith"/>
    <s v="Verreault"/>
    <x v="37"/>
    <x v="9"/>
    <s v="Adil"/>
    <m/>
    <m/>
    <m/>
    <s v=""/>
    <d v="2020-10-24T00:00:00"/>
    <n v="32"/>
    <x v="3"/>
  </r>
  <r>
    <x v="150"/>
    <s v="22U6000004531"/>
    <s v="Lorice Ann"/>
    <s v="Mathurin"/>
    <x v="37"/>
    <x v="9"/>
    <s v="Adil"/>
    <m/>
    <m/>
    <m/>
    <s v=""/>
    <d v="2020-10-24T00:00:00"/>
    <n v="29"/>
    <x v="3"/>
  </r>
  <r>
    <x v="151"/>
    <s v="22U6000004537"/>
    <s v="Ericka"/>
    <s v="Diaz"/>
    <x v="37"/>
    <x v="9"/>
    <s v="Adil"/>
    <m/>
    <m/>
    <m/>
    <s v=""/>
    <d v="2020-10-18T00:00:00"/>
    <n v="20"/>
    <x v="3"/>
  </r>
  <r>
    <x v="136"/>
    <s v="22U6000004687"/>
    <s v="Mohamed Seiba"/>
    <s v="Lamine Diakite"/>
    <x v="9"/>
    <x v="7"/>
    <s v="Maria"/>
    <m/>
    <m/>
    <m/>
    <n v="20"/>
    <m/>
    <s v=""/>
    <x v="2"/>
  </r>
  <r>
    <x v="152"/>
    <s v="22U6000004548"/>
    <s v="Myriam"/>
    <s v="Brantuo"/>
    <x v="37"/>
    <x v="27"/>
    <s v="Adil"/>
    <m/>
    <m/>
    <m/>
    <s v=""/>
    <d v="2020-10-05T00:00:00"/>
    <n v="3"/>
    <x v="4"/>
  </r>
  <r>
    <x v="90"/>
    <s v="22U6000004552"/>
    <s v="Frantzy"/>
    <s v="Pierre"/>
    <x v="37"/>
    <x v="7"/>
    <s v="Adil"/>
    <m/>
    <m/>
    <m/>
    <s v=""/>
    <d v="2020-10-05T00:00:00"/>
    <n v="2"/>
    <x v="4"/>
  </r>
  <r>
    <x v="68"/>
    <s v="22U6000004553"/>
    <s v="Nafissa"/>
    <s v="Magby Mansouri"/>
    <x v="37"/>
    <x v="6"/>
    <s v="Adil"/>
    <m/>
    <m/>
    <m/>
    <s v=""/>
    <d v="2020-10-18T00:00:00"/>
    <n v="13"/>
    <x v="3"/>
  </r>
  <r>
    <x v="153"/>
    <m/>
    <s v="Marie Nicole"/>
    <s v="Dorsainville"/>
    <x v="37"/>
    <x v="5"/>
    <s v="Adil"/>
    <m/>
    <m/>
    <m/>
    <s v=""/>
    <d v="2020-10-24T00:00:00"/>
    <n v="14"/>
    <x v="3"/>
  </r>
  <r>
    <x v="110"/>
    <m/>
    <s v="Alyssa "/>
    <s v="Bellevue"/>
    <x v="37"/>
    <x v="9"/>
    <s v="Adil"/>
    <m/>
    <m/>
    <m/>
    <s v=""/>
    <d v="2020-12-07T00:00:00"/>
    <n v="56"/>
    <x v="3"/>
  </r>
  <r>
    <x v="154"/>
    <m/>
    <s v="Jacqueline"/>
    <s v="Martinez"/>
    <x v="37"/>
    <x v="9"/>
    <s v="Adil"/>
    <m/>
    <m/>
    <m/>
    <s v=""/>
    <d v="2020-10-19T00:00:00"/>
    <n v="5"/>
    <x v="4"/>
  </r>
  <r>
    <x v="154"/>
    <s v="22U6000004568"/>
    <s v="Ianne"/>
    <s v="Allard"/>
    <x v="37"/>
    <x v="27"/>
    <s v="Adil"/>
    <m/>
    <m/>
    <m/>
    <s v=""/>
    <d v="2020-10-24T00:00:00"/>
    <n v="10"/>
    <x v="4"/>
  </r>
  <r>
    <x v="154"/>
    <m/>
    <s v="Monica"/>
    <s v="Rodriguez"/>
    <x v="37"/>
    <x v="9"/>
    <s v="Adil"/>
    <m/>
    <m/>
    <m/>
    <s v=""/>
    <d v="2020-10-19T00:00:00"/>
    <n v="5"/>
    <x v="4"/>
  </r>
  <r>
    <x v="155"/>
    <s v="22u6000004580"/>
    <s v="Firdaws"/>
    <s v="Benaceur"/>
    <x v="37"/>
    <x v="9"/>
    <s v="Adil"/>
    <m/>
    <m/>
    <m/>
    <s v=""/>
    <d v="2020-10-24T00:00:00"/>
    <n v="3"/>
    <x v="4"/>
  </r>
  <r>
    <x v="57"/>
    <n v="4081"/>
    <s v="Joanne"/>
    <s v="Sayers"/>
    <x v="69"/>
    <x v="5"/>
    <s v="Adil"/>
    <s v="Décarie"/>
    <m/>
    <m/>
    <s v=""/>
    <d v="2020-03-05T00:00:00"/>
    <n v="24"/>
    <x v="3"/>
  </r>
  <r>
    <x v="57"/>
    <n v="4080"/>
    <s v="Louise"/>
    <s v="Thibert"/>
    <x v="69"/>
    <x v="9"/>
    <s v="Adil"/>
    <s v="Décarie"/>
    <m/>
    <m/>
    <s v=""/>
    <d v="2020-03-03T00:00:00"/>
    <n v="22"/>
    <x v="3"/>
  </r>
  <r>
    <x v="57"/>
    <n v="4072"/>
    <s v="Magalie Georgia"/>
    <s v="Bandela"/>
    <x v="69"/>
    <x v="18"/>
    <s v="Adil"/>
    <s v="Décarie"/>
    <s v="Hoda"/>
    <m/>
    <s v=""/>
    <d v="2020-03-05T00:00:00"/>
    <n v="24"/>
    <x v="3"/>
  </r>
  <r>
    <x v="57"/>
    <m/>
    <s v="Shivamsingh "/>
    <s v="Seewoonauth"/>
    <x v="69"/>
    <x v="6"/>
    <s v="Adil"/>
    <s v="CDN"/>
    <m/>
    <m/>
    <n v="307"/>
    <m/>
    <s v=""/>
    <x v="2"/>
  </r>
  <r>
    <x v="156"/>
    <m/>
    <s v="Diarra"/>
    <s v="Seye"/>
    <x v="69"/>
    <x v="18"/>
    <s v="Adil"/>
    <s v="Décarie"/>
    <s v="Hoda"/>
    <m/>
    <n v="302"/>
    <m/>
    <s v=""/>
    <x v="2"/>
  </r>
  <r>
    <x v="78"/>
    <n v="4088"/>
    <s v="Ahmad Riaz"/>
    <s v="Nazari"/>
    <x v="69"/>
    <x v="7"/>
    <s v="Adil"/>
    <s v="Galerie Normandie"/>
    <s v="gestionnaires"/>
    <m/>
    <n v="293"/>
    <m/>
    <s v=""/>
    <x v="2"/>
  </r>
  <r>
    <x v="78"/>
    <n v="4098"/>
    <s v="Cynthia"/>
    <s v="Létourneau"/>
    <x v="69"/>
    <x v="9"/>
    <s v="Adil"/>
    <s v="St Jacques"/>
    <s v="gestionnaires"/>
    <m/>
    <n v="293"/>
    <m/>
    <s v=""/>
    <x v="2"/>
  </r>
  <r>
    <x v="78"/>
    <m/>
    <s v="Dawn Anne Hélène"/>
    <s v="Jackson"/>
    <x v="69"/>
    <x v="9"/>
    <s v="Adil"/>
    <s v="St Jacques"/>
    <s v="gestionnaires"/>
    <m/>
    <n v="293"/>
    <m/>
    <s v=""/>
    <x v="2"/>
  </r>
  <r>
    <x v="78"/>
    <n v="7833"/>
    <s v="Éliana"/>
    <s v="Navarrette"/>
    <x v="69"/>
    <x v="9"/>
    <s v="Adil"/>
    <s v="Décarie"/>
    <s v="gestionnaires"/>
    <m/>
    <s v=""/>
    <d v="2020-03-05T00:00:00"/>
    <n v="10"/>
    <x v="4"/>
  </r>
  <r>
    <x v="78"/>
    <n v="2423"/>
    <s v="Katiana"/>
    <s v="Nau"/>
    <x v="69"/>
    <x v="4"/>
    <s v="Adil"/>
    <s v="St Laurent"/>
    <s v="Stevie"/>
    <m/>
    <n v="293"/>
    <m/>
    <s v=""/>
    <x v="2"/>
  </r>
  <r>
    <x v="78"/>
    <n v="4099"/>
    <s v="Rangsang"/>
    <s v="Wiwaswan"/>
    <x v="69"/>
    <x v="6"/>
    <s v="Adil"/>
    <s v="Décarie"/>
    <s v="gestionnaires"/>
    <m/>
    <n v="293"/>
    <m/>
    <s v=""/>
    <x v="2"/>
  </r>
  <r>
    <x v="78"/>
    <n v="4104"/>
    <s v="Tara"/>
    <s v="Labre"/>
    <x v="69"/>
    <x v="7"/>
    <s v="Adil"/>
    <s v="Décarie"/>
    <s v="gestionnaires"/>
    <m/>
    <n v="293"/>
    <m/>
    <s v=""/>
    <x v="2"/>
  </r>
  <r>
    <x v="157"/>
    <m/>
    <s v="Briyaunah"/>
    <s v="Rock"/>
    <x v="69"/>
    <x v="9"/>
    <s v="Adil"/>
    <s v="Galerie Normandie"/>
    <s v="gestionnaires"/>
    <m/>
    <n v="288"/>
    <m/>
    <s v=""/>
    <x v="2"/>
  </r>
  <r>
    <x v="75"/>
    <m/>
    <s v="Gurpreet"/>
    <s v="Singh"/>
    <x v="69"/>
    <x v="7"/>
    <s v="Adil"/>
    <s v="St Jacques"/>
    <s v="Yasser / Yves"/>
    <m/>
    <n v="286"/>
    <m/>
    <s v=""/>
    <x v="2"/>
  </r>
  <r>
    <x v="75"/>
    <m/>
    <s v="Kabir"/>
    <s v="Ahmed"/>
    <x v="69"/>
    <x v="4"/>
    <s v="Adil"/>
    <s v="St Laurent"/>
    <s v="Stevie / Esther"/>
    <m/>
    <n v="286"/>
    <m/>
    <s v=""/>
    <x v="2"/>
  </r>
  <r>
    <x v="75"/>
    <m/>
    <s v="Ross"/>
    <s v="Schwartz"/>
    <x v="69"/>
    <x v="9"/>
    <s v="Adil"/>
    <s v="Verdun"/>
    <s v="Alexandrina / gestionnaires"/>
    <m/>
    <n v="286"/>
    <m/>
    <s v=""/>
    <x v="2"/>
  </r>
  <r>
    <x v="75"/>
    <m/>
    <s v="Vaishal"/>
    <s v="Dhir"/>
    <x v="69"/>
    <x v="7"/>
    <s v="Adil"/>
    <s v="St Jacques"/>
    <s v="Yasser / Yves"/>
    <m/>
    <n v="286"/>
    <m/>
    <s v=""/>
    <x v="2"/>
  </r>
  <r>
    <x v="158"/>
    <m/>
    <s v="Ramandeep"/>
    <s v="Kaur"/>
    <x v="69"/>
    <x v="4"/>
    <s v="Adil"/>
    <s v="St Laurent"/>
    <s v="Stevie / Charlie"/>
    <m/>
    <n v="284"/>
    <m/>
    <s v=""/>
    <x v="2"/>
  </r>
  <r>
    <x v="79"/>
    <n v="4125"/>
    <s v="Amber"/>
    <s v="Saeed"/>
    <x v="69"/>
    <x v="50"/>
    <s v="Adil"/>
    <s v="Galerie Normandie"/>
    <m/>
    <m/>
    <n v="279"/>
    <m/>
    <s v=""/>
    <x v="2"/>
  </r>
  <r>
    <x v="79"/>
    <n v="4107"/>
    <s v="Andrea"/>
    <s v="Jackson"/>
    <x v="69"/>
    <x v="4"/>
    <s v="Adil"/>
    <s v="Galerie Normandie"/>
    <m/>
    <m/>
    <n v="279"/>
    <m/>
    <s v=""/>
    <x v="2"/>
  </r>
  <r>
    <x v="79"/>
    <n v="4129"/>
    <s v="Dolly"/>
    <s v="Slim"/>
    <x v="69"/>
    <x v="5"/>
    <s v="Adil"/>
    <s v="Galerie Normandie"/>
    <m/>
    <m/>
    <n v="279"/>
    <m/>
    <s v=""/>
    <x v="2"/>
  </r>
  <r>
    <x v="79"/>
    <n v="4117"/>
    <s v="Isabelle "/>
    <s v="Laferté"/>
    <x v="69"/>
    <x v="18"/>
    <s v="Adil"/>
    <s v="St Martin"/>
    <m/>
    <m/>
    <n v="279"/>
    <m/>
    <s v=""/>
    <x v="2"/>
  </r>
  <r>
    <x v="79"/>
    <n v="8295"/>
    <s v="Pascale "/>
    <s v="Proulx"/>
    <x v="69"/>
    <x v="4"/>
    <s v="Adil"/>
    <s v="St Martin"/>
    <m/>
    <m/>
    <n v="279"/>
    <m/>
    <s v=""/>
    <x v="2"/>
  </r>
  <r>
    <x v="79"/>
    <n v="4107"/>
    <s v="Andrea"/>
    <s v="Jackson"/>
    <x v="69"/>
    <x v="4"/>
    <s v="Adil"/>
    <s v="Galerie Normandie"/>
    <s v="Yasmine / Valérie"/>
    <m/>
    <n v="279"/>
    <m/>
    <s v=""/>
    <x v="2"/>
  </r>
  <r>
    <x v="79"/>
    <n v="4129"/>
    <s v="Dolly"/>
    <s v="Slim"/>
    <x v="69"/>
    <x v="5"/>
    <s v="Adil"/>
    <s v="Galerie Normandie"/>
    <s v="Corlenie"/>
    <m/>
    <n v="279"/>
    <m/>
    <s v=""/>
    <x v="2"/>
  </r>
  <r>
    <x v="79"/>
    <n v="4125"/>
    <s v="Amber"/>
    <s v="Saeed"/>
    <x v="69"/>
    <x v="50"/>
    <s v="Adil"/>
    <s v="Galerie Normandie"/>
    <s v="gestionnaires"/>
    <m/>
    <n v="279"/>
    <m/>
    <s v=""/>
    <x v="2"/>
  </r>
  <r>
    <x v="79"/>
    <n v="4117"/>
    <s v="Isabelle "/>
    <s v="Laferté"/>
    <x v="69"/>
    <x v="18"/>
    <s v="Adil"/>
    <s v="St Martin"/>
    <m/>
    <m/>
    <n v="279"/>
    <m/>
    <s v=""/>
    <x v="2"/>
  </r>
  <r>
    <x v="79"/>
    <n v="8295"/>
    <s v="Pascale "/>
    <s v="Proulx"/>
    <x v="69"/>
    <x v="4"/>
    <s v="Adil"/>
    <s v="St Martin"/>
    <m/>
    <m/>
    <n v="279"/>
    <m/>
    <s v=""/>
    <x v="2"/>
  </r>
  <r>
    <x v="159"/>
    <n v="4122"/>
    <s v="Liseth Nathalia"/>
    <s v="Aula Espinosa"/>
    <x v="69"/>
    <x v="9"/>
    <s v="Adil"/>
    <s v="Galerie Normandie"/>
    <m/>
    <m/>
    <n v="274"/>
    <m/>
    <s v=""/>
    <x v="2"/>
  </r>
  <r>
    <x v="160"/>
    <s v="22U6000004146"/>
    <s v="Simon"/>
    <s v="Hogue"/>
    <x v="69"/>
    <x v="9"/>
    <s v="Adil"/>
    <m/>
    <m/>
    <m/>
    <n v="203"/>
    <m/>
    <s v=""/>
    <x v="2"/>
  </r>
  <r>
    <x v="161"/>
    <s v="22U6000004240"/>
    <s v="Soukaina"/>
    <s v="Benryane"/>
    <x v="69"/>
    <x v="2"/>
    <s v="Adil"/>
    <m/>
    <m/>
    <m/>
    <n v="179"/>
    <m/>
    <s v=""/>
    <x v="2"/>
  </r>
  <r>
    <x v="162"/>
    <s v="22U6000004235"/>
    <s v="Wafaa Mahmoud"/>
    <s v="Osman"/>
    <x v="69"/>
    <x v="27"/>
    <s v="Adil"/>
    <m/>
    <m/>
    <m/>
    <s v=""/>
    <d v="2020-07-28T00:00:00"/>
    <n v="36"/>
    <x v="3"/>
  </r>
  <r>
    <x v="67"/>
    <s v="22U6000004283"/>
    <s v="Prianka"/>
    <s v="Taggar"/>
    <x v="69"/>
    <x v="9"/>
    <s v="Adil"/>
    <m/>
    <m/>
    <m/>
    <s v=""/>
    <d v="2020-07-28T00:00:00"/>
    <n v="33"/>
    <x v="3"/>
  </r>
  <r>
    <x v="67"/>
    <s v="22U6000004285"/>
    <s v=" Imane "/>
    <s v="Tizeggaghine"/>
    <x v="69"/>
    <x v="12"/>
    <s v="Adil"/>
    <m/>
    <m/>
    <m/>
    <n v="171"/>
    <m/>
    <s v=""/>
    <x v="2"/>
  </r>
  <r>
    <x v="163"/>
    <s v="22U6000004298"/>
    <s v="Oukacha "/>
    <s v="Ghouraf"/>
    <x v="69"/>
    <x v="6"/>
    <s v="Adil"/>
    <m/>
    <m/>
    <m/>
    <s v=""/>
    <d v="2020-07-28T00:00:00"/>
    <n v="28"/>
    <x v="3"/>
  </r>
  <r>
    <x v="72"/>
    <s v="22U6000004310"/>
    <s v=" Mridul"/>
    <m/>
    <x v="69"/>
    <x v="18"/>
    <s v="Adil"/>
    <m/>
    <m/>
    <m/>
    <s v=""/>
    <d v="2020-08-15T00:00:00"/>
    <n v="44"/>
    <x v="3"/>
  </r>
  <r>
    <x v="164"/>
    <s v="22U6000004335"/>
    <s v="Nadia "/>
    <s v="Broster"/>
    <x v="69"/>
    <x v="13"/>
    <s v="Adil"/>
    <m/>
    <m/>
    <m/>
    <s v=""/>
    <d v="2020-07-28T00:00:00"/>
    <n v="19"/>
    <x v="3"/>
  </r>
  <r>
    <x v="164"/>
    <s v="22U6000004333"/>
    <s v="Kevin"/>
    <s v="Lamadrid"/>
    <x v="69"/>
    <x v="7"/>
    <s v="Adil"/>
    <m/>
    <m/>
    <m/>
    <n v="157"/>
    <m/>
    <s v=""/>
    <x v="2"/>
  </r>
  <r>
    <x v="164"/>
    <s v="22U6000004337"/>
    <s v="Brittany "/>
    <s v="Tordesillas"/>
    <x v="69"/>
    <x v="5"/>
    <s v="Adil"/>
    <m/>
    <m/>
    <m/>
    <s v=""/>
    <d v="2020-08-15T00:00:00"/>
    <n v="37"/>
    <x v="3"/>
  </r>
  <r>
    <x v="165"/>
    <s v="22U6000004338"/>
    <s v="Marie Nadia "/>
    <s v="Exil"/>
    <x v="69"/>
    <x v="12"/>
    <s v="Adil"/>
    <m/>
    <m/>
    <m/>
    <s v=""/>
    <d v="2020-07-28T00:00:00"/>
    <n v="18"/>
    <x v="3"/>
  </r>
  <r>
    <x v="101"/>
    <s v="22U6000004389"/>
    <s v="Rashid "/>
    <s v="Desaubin"/>
    <x v="69"/>
    <x v="7"/>
    <s v="Adil"/>
    <m/>
    <m/>
    <m/>
    <s v=""/>
    <d v="2020-08-15T00:00:00"/>
    <n v="20"/>
    <x v="3"/>
  </r>
  <r>
    <x v="166"/>
    <s v="22U6000004396"/>
    <s v="Alexie"/>
    <s v="Petrin-desjardins"/>
    <x v="69"/>
    <x v="14"/>
    <s v="Adil"/>
    <m/>
    <m/>
    <m/>
    <s v=""/>
    <s v="N/A"/>
    <e v="#VALUE!"/>
    <x v="0"/>
  </r>
  <r>
    <x v="140"/>
    <s v="22U6000004398"/>
    <s v="Khadija"/>
    <s v="Hadir"/>
    <x v="69"/>
    <x v="5"/>
    <s v="Adil"/>
    <m/>
    <m/>
    <m/>
    <s v=""/>
    <d v="2020-08-15T00:00:00"/>
    <n v="12"/>
    <x v="3"/>
  </r>
  <r>
    <x v="167"/>
    <s v="22U6000004413"/>
    <s v="Ines "/>
    <s v="Quême"/>
    <x v="69"/>
    <x v="24"/>
    <s v="Adil"/>
    <m/>
    <m/>
    <m/>
    <s v=""/>
    <d v="2020-10-01T00:00:00"/>
    <n v="56"/>
    <x v="3"/>
  </r>
  <r>
    <x v="168"/>
    <s v="22U6000004414"/>
    <s v="Larisa"/>
    <s v="Plaiu"/>
    <x v="69"/>
    <x v="2"/>
    <s v="Adil"/>
    <m/>
    <m/>
    <m/>
    <s v=""/>
    <s v="N/A"/>
    <e v="#VALUE!"/>
    <x v="0"/>
  </r>
  <r>
    <x v="88"/>
    <s v="22U6000004457"/>
    <s v="Baya"/>
    <s v="Babaddoun"/>
    <x v="69"/>
    <x v="24"/>
    <s v="Adil"/>
    <m/>
    <m/>
    <m/>
    <s v=""/>
    <d v="2020-09-29T00:00:00"/>
    <n v="29"/>
    <x v="3"/>
  </r>
  <r>
    <x v="113"/>
    <s v="22U6000004693"/>
    <s v="Lindaly"/>
    <s v="Louis Fils"/>
    <x v="37"/>
    <x v="12"/>
    <s v="Adil"/>
    <m/>
    <m/>
    <m/>
    <n v="15"/>
    <m/>
    <s v=""/>
    <x v="2"/>
  </r>
  <r>
    <x v="113"/>
    <s v="22U6000004694"/>
    <s v="Idriss"/>
    <s v="Benmammar"/>
    <x v="37"/>
    <x v="7"/>
    <s v="Adil"/>
    <m/>
    <m/>
    <m/>
    <n v="15"/>
    <m/>
    <s v=""/>
    <x v="2"/>
  </r>
  <r>
    <x v="169"/>
    <s v="22U6000004704"/>
    <s v="Diana Isaura"/>
    <s v="Pinarte Suarez"/>
    <x v="37"/>
    <x v="9"/>
    <s v="Adil"/>
    <m/>
    <m/>
    <m/>
    <n v="10"/>
    <m/>
    <s v=""/>
    <x v="5"/>
  </r>
  <r>
    <x v="60"/>
    <s v="22U6000004514"/>
    <s v="Venice"/>
    <s v="Abella Lavia"/>
    <x v="69"/>
    <x v="4"/>
    <s v="Adil"/>
    <m/>
    <m/>
    <m/>
    <s v=""/>
    <d v="2020-10-01T00:00:00"/>
    <n v="17"/>
    <x v="3"/>
  </r>
  <r>
    <x v="145"/>
    <s v="22U6000004509"/>
    <s v="Dounia"/>
    <s v="Luther"/>
    <x v="69"/>
    <x v="6"/>
    <s v="Adil"/>
    <m/>
    <m/>
    <m/>
    <s v=""/>
    <d v="2020-09-29T00:00:00"/>
    <n v="14"/>
    <x v="3"/>
  </r>
  <r>
    <x v="133"/>
    <s v="22U6000004547"/>
    <s v="Ayman"/>
    <s v="Al Zabadi"/>
    <x v="69"/>
    <x v="7"/>
    <s v="Adil"/>
    <m/>
    <m/>
    <m/>
    <n v="74"/>
    <m/>
    <s v=""/>
    <x v="2"/>
  </r>
  <r>
    <x v="133"/>
    <s v="22U6000004546"/>
    <s v="Mirza"/>
    <s v="Munaza"/>
    <x v="69"/>
    <x v="4"/>
    <s v="Adil"/>
    <m/>
    <m/>
    <m/>
    <n v="74"/>
    <m/>
    <s v=""/>
    <x v="2"/>
  </r>
  <r>
    <x v="55"/>
    <n v="4055"/>
    <s v="Dehbia"/>
    <s v="Oumeddour"/>
    <x v="32"/>
    <x v="18"/>
    <s v="Adil"/>
    <s v="Galerie Normandie"/>
    <s v="Marina"/>
    <m/>
    <n v="328"/>
    <m/>
    <s v=""/>
    <x v="2"/>
  </r>
  <r>
    <x v="58"/>
    <n v="8329"/>
    <s v="Assia"/>
    <s v="Serra"/>
    <x v="32"/>
    <x v="9"/>
    <s v="Adil"/>
    <s v="Galerie Normandie"/>
    <s v="gestionnaires"/>
    <m/>
    <n v="300"/>
    <m/>
    <s v=""/>
    <x v="2"/>
  </r>
  <r>
    <x v="75"/>
    <n v="8300"/>
    <s v="Marie-Michelle"/>
    <s v="Saintia"/>
    <x v="32"/>
    <x v="13"/>
    <s v="Adil"/>
    <s v="Galerie Normandie"/>
    <s v="gestionnaires"/>
    <m/>
    <n v="286"/>
    <m/>
    <s v=""/>
    <x v="2"/>
  </r>
  <r>
    <x v="79"/>
    <n v="4127"/>
    <s v="Elias"/>
    <s v="Mahfoud"/>
    <x v="32"/>
    <x v="24"/>
    <s v="Adil"/>
    <s v="Galerie Normandie"/>
    <s v="Nadége"/>
    <m/>
    <n v="279"/>
    <m/>
    <s v=""/>
    <x v="2"/>
  </r>
  <r>
    <x v="79"/>
    <m/>
    <s v="Merouane"/>
    <s v="Gherbi"/>
    <x v="32"/>
    <x v="6"/>
    <s v="Adil"/>
    <s v="Galerie Normandie"/>
    <s v="Evelyne"/>
    <m/>
    <n v="279"/>
    <m/>
    <s v=""/>
    <x v="2"/>
  </r>
  <r>
    <x v="79"/>
    <n v="4113"/>
    <s v="Wilinton"/>
    <s v="Vega Sanchez"/>
    <x v="32"/>
    <x v="2"/>
    <s v="Adil"/>
    <s v="Henri Bourassa"/>
    <s v="Meelah"/>
    <m/>
    <n v="279"/>
    <m/>
    <s v=""/>
    <x v="2"/>
  </r>
  <r>
    <x v="170"/>
    <s v="22U6000004155"/>
    <s v="Bouchra"/>
    <s v="El Motaouakkel"/>
    <x v="32"/>
    <x v="4"/>
    <s v="Adil"/>
    <m/>
    <m/>
    <m/>
    <n v="198"/>
    <m/>
    <s v=""/>
    <x v="2"/>
  </r>
  <r>
    <x v="128"/>
    <s v="22U6000004157"/>
    <s v="Zakaria"/>
    <s v="Faizi"/>
    <x v="32"/>
    <x v="6"/>
    <s v="Adil"/>
    <m/>
    <m/>
    <m/>
    <n v="197"/>
    <m/>
    <s v=""/>
    <x v="2"/>
  </r>
  <r>
    <x v="82"/>
    <s v="22U6000004208"/>
    <s v="Stephan"/>
    <s v="Sperduto"/>
    <x v="32"/>
    <x v="7"/>
    <s v="Adil"/>
    <m/>
    <m/>
    <m/>
    <n v="184"/>
    <m/>
    <s v=""/>
    <x v="2"/>
  </r>
  <r>
    <x v="82"/>
    <s v="22U6000004200"/>
    <s v="Anxhelo"/>
    <s v="Hodo"/>
    <x v="32"/>
    <x v="18"/>
    <s v="Adil"/>
    <m/>
    <m/>
    <m/>
    <n v="184"/>
    <m/>
    <s v=""/>
    <x v="2"/>
  </r>
  <r>
    <x v="116"/>
    <s v="22U6000004212"/>
    <s v="Carine"/>
    <s v="Tchungwe Chokomanie"/>
    <x v="32"/>
    <x v="4"/>
    <s v="Adil"/>
    <m/>
    <m/>
    <m/>
    <n v="183"/>
    <m/>
    <s v=""/>
    <x v="2"/>
  </r>
  <r>
    <x v="99"/>
    <s v="_x0009_22U6000004224"/>
    <s v="Elias"/>
    <s v="Jacob Mikael"/>
    <x v="32"/>
    <x v="12"/>
    <s v="Adil"/>
    <m/>
    <m/>
    <m/>
    <n v="181"/>
    <m/>
    <s v=""/>
    <x v="2"/>
  </r>
  <r>
    <x v="171"/>
    <s v="22U6000008220"/>
    <s v="Irene"/>
    <s v="Florestal"/>
    <x v="32"/>
    <x v="4"/>
    <s v="Adil"/>
    <m/>
    <m/>
    <m/>
    <n v="180"/>
    <m/>
    <s v=""/>
    <x v="2"/>
  </r>
  <r>
    <x v="83"/>
    <s v="22U6000004242"/>
    <s v="Maria Leticia"/>
    <s v="Martinez Perez"/>
    <x v="32"/>
    <x v="12"/>
    <s v="Adil"/>
    <m/>
    <m/>
    <m/>
    <n v="178"/>
    <m/>
    <s v=""/>
    <x v="2"/>
  </r>
  <r>
    <x v="83"/>
    <s v="22U6000004241"/>
    <s v="Yazid"/>
    <s v="Boucetta"/>
    <x v="32"/>
    <x v="7"/>
    <s v="Adil"/>
    <m/>
    <m/>
    <m/>
    <n v="178"/>
    <m/>
    <s v=""/>
    <x v="2"/>
  </r>
  <r>
    <x v="118"/>
    <s v="22U6000004253"/>
    <s v="Lisa"/>
    <s v="Mah"/>
    <x v="32"/>
    <x v="4"/>
    <s v="Adil"/>
    <m/>
    <m/>
    <m/>
    <n v="176"/>
    <m/>
    <s v=""/>
    <x v="2"/>
  </r>
  <r>
    <x v="172"/>
    <s v="22U6000004369"/>
    <s v="Rolando Alfredo "/>
    <s v="Parra Laya"/>
    <x v="32"/>
    <x v="28"/>
    <s v="Adil"/>
    <m/>
    <m/>
    <m/>
    <s v=""/>
    <d v="2020-09-11T00:00:00"/>
    <n v="54"/>
    <x v="3"/>
  </r>
  <r>
    <x v="173"/>
    <s v="22U6000004388"/>
    <s v="Amina Laetitia"/>
    <s v="Sy"/>
    <x v="32"/>
    <x v="24"/>
    <s v="Adil"/>
    <m/>
    <m/>
    <m/>
    <s v=""/>
    <d v="2020-10-12T00:00:00"/>
    <n v="79"/>
    <x v="3"/>
  </r>
  <r>
    <x v="173"/>
    <s v="22U6000004385"/>
    <s v="Fella"/>
    <s v="Maloufi"/>
    <x v="32"/>
    <x v="4"/>
    <s v="Adil"/>
    <m/>
    <m/>
    <m/>
    <s v=""/>
    <d v="2020-09-11T00:00:00"/>
    <n v="48"/>
    <x v="3"/>
  </r>
  <r>
    <x v="174"/>
    <s v="22U6000004427"/>
    <s v=" Marthe Vianney"/>
    <s v="Tsapdong Djoufack"/>
    <x v="32"/>
    <x v="24"/>
    <s v="Adil"/>
    <m/>
    <m/>
    <m/>
    <s v=""/>
    <d v="2020-09-11T00:00:00"/>
    <n v="25"/>
    <x v="3"/>
  </r>
  <r>
    <x v="134"/>
    <s v="22U6000004720"/>
    <s v="Sophie"/>
    <s v="Etesonne"/>
    <x v="37"/>
    <x v="7"/>
    <s v="Adil"/>
    <m/>
    <m/>
    <m/>
    <n v="6"/>
    <m/>
    <s v=""/>
    <x v="5"/>
  </r>
  <r>
    <x v="175"/>
    <s v="22U6000004570"/>
    <s v="Asmaa"/>
    <s v="Boulanoire"/>
    <x v="69"/>
    <x v="24"/>
    <s v="Adil"/>
    <m/>
    <m/>
    <m/>
    <s v=""/>
    <d v="2020-11-30T00:00:00"/>
    <n v="46"/>
    <x v="3"/>
  </r>
  <r>
    <x v="176"/>
    <s v="22U6000004685"/>
    <s v="Ousmane"/>
    <s v="Diallo"/>
    <x v="69"/>
    <x v="6"/>
    <s v="Adil"/>
    <m/>
    <m/>
    <m/>
    <s v=""/>
    <d v="2020-12-02T00:00:00"/>
    <n v="11"/>
    <x v="3"/>
  </r>
  <r>
    <x v="113"/>
    <s v="22U6000004699"/>
    <s v="Eve"/>
    <s v="Rezk"/>
    <x v="69"/>
    <x v="4"/>
    <s v="Adil"/>
    <m/>
    <m/>
    <m/>
    <s v=""/>
    <d v="2020-12-08T00:00:00"/>
    <n v="10"/>
    <x v="4"/>
  </r>
  <r>
    <x v="177"/>
    <s v="22U6000004698"/>
    <s v="Faten Hesham"/>
    <s v="Mohamed"/>
    <x v="69"/>
    <x v="18"/>
    <s v="Adil"/>
    <m/>
    <m/>
    <m/>
    <s v=""/>
    <d v="2020-12-09T00:00:00"/>
    <n v="7"/>
    <x v="4"/>
  </r>
  <r>
    <x v="134"/>
    <s v="22U6000004717"/>
    <s v="Bukiete"/>
    <s v="Maleso"/>
    <x v="69"/>
    <x v="9"/>
    <s v="Adil"/>
    <m/>
    <m/>
    <m/>
    <s v=""/>
    <d v="2020-12-12T00:00:00"/>
    <n v="5"/>
    <x v="4"/>
  </r>
  <r>
    <x v="145"/>
    <s v="22U6000004516"/>
    <s v="Jessica"/>
    <s v="Traboulsi"/>
    <x v="32"/>
    <x v="18"/>
    <s v="Adil"/>
    <m/>
    <m/>
    <m/>
    <s v=""/>
    <d v="2020-10-13T00:00:00"/>
    <n v="28"/>
    <x v="3"/>
  </r>
  <r>
    <x v="70"/>
    <s v="22U6000004530"/>
    <s v="Yunus Samil"/>
    <s v="Tufekci"/>
    <x v="32"/>
    <x v="41"/>
    <s v="Adil"/>
    <m/>
    <m/>
    <m/>
    <s v=""/>
    <d v="2020-10-12T00:00:00"/>
    <n v="19"/>
    <x v="3"/>
  </r>
  <r>
    <x v="151"/>
    <s v="22U6000004544"/>
    <s v="Mehdi Ibrahim"/>
    <s v="Bekri"/>
    <x v="32"/>
    <x v="12"/>
    <s v="Adil"/>
    <m/>
    <m/>
    <m/>
    <n v="76"/>
    <m/>
    <s v=""/>
    <x v="2"/>
  </r>
  <r>
    <x v="134"/>
    <s v="22U6000004718"/>
    <s v="Guadalupe"/>
    <s v="Martinez Gallegos"/>
    <x v="69"/>
    <x v="24"/>
    <s v="Adil"/>
    <m/>
    <m/>
    <m/>
    <s v=""/>
    <d v="2020-12-12T00:00:00"/>
    <n v="5"/>
    <x v="4"/>
  </r>
  <r>
    <x v="178"/>
    <s v="22U6000004728"/>
    <s v="Kindah"/>
    <s v="Al Shreef"/>
    <x v="69"/>
    <x v="9"/>
    <s v="Adil"/>
    <m/>
    <m/>
    <m/>
    <n v="2"/>
    <m/>
    <s v=""/>
    <x v="5"/>
  </r>
  <r>
    <x v="90"/>
    <s v="22U6000004551"/>
    <s v="Grace"/>
    <s v="Aleid"/>
    <x v="32"/>
    <x v="4"/>
    <s v="Adil"/>
    <m/>
    <m/>
    <m/>
    <s v=""/>
    <d v="2020-10-19T00:00:00"/>
    <n v="16"/>
    <x v="3"/>
  </r>
  <r>
    <x v="68"/>
    <s v="22U6000004554"/>
    <s v="Sefik"/>
    <s v="Nuhanovic"/>
    <x v="32"/>
    <x v="7"/>
    <s v="Adil"/>
    <m/>
    <m/>
    <m/>
    <s v=""/>
    <d v="2020-10-19T00:00:00"/>
    <n v="14"/>
    <x v="3"/>
  </r>
  <r>
    <x v="54"/>
    <n v="4040"/>
    <s v="Mohamed"/>
    <s v="Amiar"/>
    <x v="28"/>
    <x v="7"/>
    <s v="Adil"/>
    <s v="Galerie Normandie"/>
    <s v="gestionnaires"/>
    <m/>
    <n v="335"/>
    <m/>
    <s v=""/>
    <x v="2"/>
  </r>
  <r>
    <x v="179"/>
    <s v="22U6000004160"/>
    <s v="Cristina Solange Andre"/>
    <s v="Gomes"/>
    <x v="28"/>
    <x v="9"/>
    <s v="Adil"/>
    <m/>
    <m/>
    <m/>
    <n v="199"/>
    <m/>
    <s v=""/>
    <x v="2"/>
  </r>
  <r>
    <x v="170"/>
    <s v="22U6000004151"/>
    <s v="Sara"/>
    <s v="Mehidi"/>
    <x v="28"/>
    <x v="9"/>
    <s v="Adil"/>
    <m/>
    <m/>
    <m/>
    <n v="198"/>
    <m/>
    <s v=""/>
    <x v="2"/>
  </r>
  <r>
    <x v="180"/>
    <s v="22U6000004180"/>
    <s v="Ximena "/>
    <s v="Vieda Perdomo"/>
    <x v="28"/>
    <x v="13"/>
    <s v="Adil"/>
    <m/>
    <m/>
    <m/>
    <n v="188"/>
    <m/>
    <s v=""/>
    <x v="2"/>
  </r>
  <r>
    <x v="180"/>
    <s v="22U6000004181"/>
    <s v="Iness"/>
    <s v="Arif"/>
    <x v="28"/>
    <x v="9"/>
    <s v="Adil"/>
    <m/>
    <m/>
    <m/>
    <n v="188"/>
    <m/>
    <s v=""/>
    <x v="2"/>
  </r>
  <r>
    <x v="180"/>
    <s v="22U6000004190"/>
    <s v="Doria Josefa Melissa "/>
    <s v=" Sinal"/>
    <x v="28"/>
    <x v="18"/>
    <s v="Adil"/>
    <m/>
    <m/>
    <m/>
    <n v="188"/>
    <m/>
    <s v=""/>
    <x v="2"/>
  </r>
  <r>
    <x v="82"/>
    <s v="22U6000004220"/>
    <s v="Lydia"/>
    <s v="Lambert"/>
    <x v="28"/>
    <x v="4"/>
    <s v="Adil"/>
    <m/>
    <m/>
    <m/>
    <n v="184"/>
    <m/>
    <s v=""/>
    <x v="2"/>
  </r>
  <r>
    <x v="99"/>
    <s v="22u6000004221"/>
    <s v="Redouane "/>
    <s v="Fekir"/>
    <x v="28"/>
    <x v="6"/>
    <s v="Adil"/>
    <m/>
    <m/>
    <m/>
    <n v="181"/>
    <m/>
    <s v=""/>
    <x v="2"/>
  </r>
  <r>
    <x v="171"/>
    <s v="22U6000004229"/>
    <s v="Rachelle"/>
    <s v="Petit Das"/>
    <x v="28"/>
    <x v="4"/>
    <s v="Adil"/>
    <m/>
    <m/>
    <m/>
    <n v="180"/>
    <m/>
    <s v=""/>
    <x v="2"/>
  </r>
  <r>
    <x v="171"/>
    <s v="22U6000004231"/>
    <s v="Souad"/>
    <s v="Boucherit"/>
    <x v="28"/>
    <x v="4"/>
    <s v="Adil"/>
    <m/>
    <m/>
    <m/>
    <n v="180"/>
    <m/>
    <s v=""/>
    <x v="2"/>
  </r>
  <r>
    <x v="171"/>
    <s v="22U6000004228"/>
    <s v="Amal"/>
    <s v="Mechti"/>
    <x v="28"/>
    <x v="4"/>
    <s v="Adil"/>
    <m/>
    <m/>
    <m/>
    <s v=""/>
    <d v="2020-07-14T00:00:00"/>
    <n v="28"/>
    <x v="3"/>
  </r>
  <r>
    <x v="161"/>
    <s v="22U6000004237"/>
    <s v="Adriana"/>
    <s v="Freitas-Charland"/>
    <x v="28"/>
    <x v="28"/>
    <s v="Adil"/>
    <m/>
    <m/>
    <m/>
    <n v="179"/>
    <m/>
    <s v=""/>
    <x v="2"/>
  </r>
  <r>
    <x v="181"/>
    <s v="22U6000004268"/>
    <s v="Mohamed Elafif "/>
    <s v="Chouikh"/>
    <x v="28"/>
    <x v="7"/>
    <s v="Adil"/>
    <m/>
    <m/>
    <m/>
    <s v=""/>
    <d v="2020-07-14T00:00:00"/>
    <n v="21"/>
    <x v="3"/>
  </r>
  <r>
    <x v="67"/>
    <s v="22U6000004270"/>
    <s v="Abdelrahmane "/>
    <s v="Hariti"/>
    <x v="28"/>
    <x v="7"/>
    <s v="Adil"/>
    <m/>
    <m/>
    <m/>
    <s v=""/>
    <d v="2020-07-14T00:00:00"/>
    <n v="19"/>
    <x v="3"/>
  </r>
  <r>
    <x v="84"/>
    <s v="22U6000004305"/>
    <s v="Abderraouf "/>
    <s v=" Aouadi"/>
    <x v="28"/>
    <x v="6"/>
    <s v="Adil"/>
    <m/>
    <m/>
    <m/>
    <s v=""/>
    <d v="2020-07-14T00:00:00"/>
    <n v="11"/>
    <x v="3"/>
  </r>
  <r>
    <x v="182"/>
    <s v="22U6000004310"/>
    <s v="Merieme "/>
    <s v="Bechar"/>
    <x v="28"/>
    <x v="24"/>
    <s v="Adil"/>
    <m/>
    <m/>
    <m/>
    <s v=""/>
    <d v="2020-07-28T00:00:00"/>
    <n v="24"/>
    <x v="3"/>
  </r>
  <r>
    <x v="183"/>
    <s v="22U6000004350"/>
    <s v="Soumia "/>
    <s v="Khabzagua"/>
    <x v="28"/>
    <x v="18"/>
    <s v="Adil"/>
    <m/>
    <m/>
    <m/>
    <s v=""/>
    <d v="2020-07-28T00:00:00"/>
    <n v="12"/>
    <x v="3"/>
  </r>
  <r>
    <x v="183"/>
    <s v="22U6000004352"/>
    <s v="Dayana"/>
    <s v="Paillant"/>
    <x v="28"/>
    <x v="18"/>
    <s v="Adil"/>
    <m/>
    <m/>
    <m/>
    <s v=""/>
    <d v="2020-07-26T00:00:00"/>
    <n v="10"/>
    <x v="4"/>
  </r>
  <r>
    <x v="183"/>
    <s v="_x0009_22U6000004356"/>
    <s v="Yvrose"/>
    <s v="Aristide"/>
    <x v="28"/>
    <x v="18"/>
    <s v="Adil"/>
    <m/>
    <m/>
    <m/>
    <s v=""/>
    <d v="2020-07-26T00:00:00"/>
    <n v="10"/>
    <x v="4"/>
  </r>
  <r>
    <x v="101"/>
    <s v="22U6000004382"/>
    <s v="Fatiha "/>
    <s v="Ait Belkacem"/>
    <x v="28"/>
    <x v="13"/>
    <s v="Adil"/>
    <m/>
    <m/>
    <m/>
    <s v=""/>
    <d v="2020-08-14T00:00:00"/>
    <n v="19"/>
    <x v="3"/>
  </r>
  <r>
    <x v="101"/>
    <s v="22U6000004383"/>
    <s v="Esmanur "/>
    <s v="Kesmen"/>
    <x v="28"/>
    <x v="28"/>
    <s v="Adil"/>
    <m/>
    <m/>
    <m/>
    <s v=""/>
    <d v="2020-08-31T00:00:00"/>
    <n v="36"/>
    <x v="3"/>
  </r>
  <r>
    <x v="184"/>
    <s v="22U6000004263"/>
    <s v="Kahina "/>
    <s v="Tahi"/>
    <x v="28"/>
    <x v="18"/>
    <s v="Adil"/>
    <m/>
    <m/>
    <m/>
    <s v=""/>
    <d v="2020-08-31T00:00:00"/>
    <n v="34"/>
    <x v="3"/>
  </r>
  <r>
    <x v="144"/>
    <m/>
    <s v="Tetyana"/>
    <s v="Bekar"/>
    <x v="28"/>
    <x v="4"/>
    <s v="Adil"/>
    <m/>
    <m/>
    <m/>
    <s v=""/>
    <d v="2020-10-27T00:00:00"/>
    <n v="58"/>
    <x v="3"/>
  </r>
  <r>
    <x v="175"/>
    <s v="22U6000004569"/>
    <s v="Germaine"/>
    <s v="Yorot Gban"/>
    <x v="32"/>
    <x v="9"/>
    <s v="Adil"/>
    <m/>
    <m/>
    <m/>
    <n v="59"/>
    <m/>
    <s v=""/>
    <x v="2"/>
  </r>
  <r>
    <x v="185"/>
    <m/>
    <s v="Rose-michele"/>
    <s v="Pierre"/>
    <x v="32"/>
    <x v="5"/>
    <s v="Adil"/>
    <m/>
    <m/>
    <m/>
    <n v="50"/>
    <m/>
    <s v=""/>
    <x v="2"/>
  </r>
  <r>
    <x v="185"/>
    <m/>
    <s v="Nour"/>
    <s v="Hatwik"/>
    <x v="32"/>
    <x v="12"/>
    <s v="Adil"/>
    <m/>
    <m/>
    <m/>
    <n v="50"/>
    <m/>
    <s v=""/>
    <x v="2"/>
  </r>
  <r>
    <x v="186"/>
    <s v="22U6000004625"/>
    <s v="Marie"/>
    <s v="Duverneau"/>
    <x v="32"/>
    <x v="28"/>
    <s v="Adil"/>
    <m/>
    <m/>
    <m/>
    <n v="36"/>
    <m/>
    <s v=""/>
    <x v="2"/>
  </r>
  <r>
    <x v="145"/>
    <s v="22U6000004539"/>
    <s v="Pierre Leonel"/>
    <s v="Dorvil"/>
    <x v="28"/>
    <x v="7"/>
    <s v="Adil"/>
    <m/>
    <m/>
    <m/>
    <s v=""/>
    <d v="2020-09-29T00:00:00"/>
    <n v="14"/>
    <x v="3"/>
  </r>
  <r>
    <x v="187"/>
    <m/>
    <s v="Hany"/>
    <m/>
    <x v="6"/>
    <x v="51"/>
    <m/>
    <m/>
    <m/>
    <m/>
    <s v=""/>
    <d v="2020-07-20T00:00:00"/>
    <n v="201"/>
    <x v="3"/>
  </r>
  <r>
    <x v="135"/>
    <s v="22U6000004682"/>
    <s v="Hadja Koulako"/>
    <s v="Sidibe"/>
    <x v="32"/>
    <x v="18"/>
    <s v="Adil"/>
    <m/>
    <m/>
    <m/>
    <n v="21"/>
    <m/>
    <s v=""/>
    <x v="2"/>
  </r>
  <r>
    <x v="134"/>
    <m/>
    <s v="Marushane"/>
    <s v="Muharabu"/>
    <x v="32"/>
    <x v="12"/>
    <s v="Adil"/>
    <m/>
    <m/>
    <m/>
    <n v="6"/>
    <m/>
    <s v=""/>
    <x v="5"/>
  </r>
  <r>
    <x v="91"/>
    <s v="22U6000004574"/>
    <s v="Yasemin"/>
    <s v="Boduroglu"/>
    <x v="28"/>
    <x v="28"/>
    <s v="Adil"/>
    <m/>
    <m/>
    <m/>
    <s v=""/>
    <d v="2020-10-27T00:00:00"/>
    <n v="8"/>
    <x v="4"/>
  </r>
  <r>
    <x v="91"/>
    <s v="22U6000004576"/>
    <s v="Genesis Zadira"/>
    <s v="Leiva Lopez"/>
    <x v="28"/>
    <x v="4"/>
    <s v="Adil"/>
    <m/>
    <m/>
    <m/>
    <s v=""/>
    <d v="2020-10-27T00:00:00"/>
    <n v="8"/>
    <x v="4"/>
  </r>
  <r>
    <x v="91"/>
    <s v="22U60000045"/>
    <s v="Raghda"/>
    <s v="Kort"/>
    <x v="28"/>
    <x v="4"/>
    <s v="Adil"/>
    <m/>
    <m/>
    <m/>
    <s v=""/>
    <d v="2020-10-27T00:00:00"/>
    <n v="8"/>
    <x v="4"/>
  </r>
  <r>
    <x v="173"/>
    <s v="22U6000004380"/>
    <s v=" Jeisson "/>
    <s v="Ferrin Duque"/>
    <x v="42"/>
    <x v="8"/>
    <s v="Violaine"/>
    <m/>
    <m/>
    <m/>
    <s v=""/>
    <s v="N/A"/>
    <e v="#VALUE!"/>
    <x v="0"/>
  </r>
  <r>
    <x v="188"/>
    <s v="22U6000004417"/>
    <s v="Jocelyne"/>
    <s v="Dejoux"/>
    <x v="42"/>
    <x v="31"/>
    <s v="Violaine"/>
    <m/>
    <m/>
    <m/>
    <s v=""/>
    <d v="2020-09-09T00:00:00"/>
    <n v="28"/>
    <x v="3"/>
  </r>
  <r>
    <x v="115"/>
    <n v="4051"/>
    <s v="Kevin"/>
    <s v="Ménard"/>
    <x v="2"/>
    <x v="8"/>
    <s v="Violaine"/>
    <s v="Lib NDG"/>
    <s v="Aube"/>
    <m/>
    <n v="314"/>
    <m/>
    <s v=""/>
    <x v="2"/>
  </r>
  <r>
    <x v="102"/>
    <s v="22U6000004406"/>
    <s v="Yacine"/>
    <s v="Ouatas"/>
    <x v="2"/>
    <x v="31"/>
    <s v="Violaine"/>
    <m/>
    <m/>
    <m/>
    <s v=""/>
    <d v="2020-08-14T00:00:00"/>
    <n v="12"/>
    <x v="3"/>
  </r>
  <r>
    <x v="171"/>
    <s v="22U6000004232"/>
    <s v="Lesly"/>
    <s v="Romero Diaz"/>
    <x v="38"/>
    <x v="41"/>
    <s v="Adil"/>
    <m/>
    <m/>
    <m/>
    <n v="180"/>
    <m/>
    <s v=""/>
    <x v="2"/>
  </r>
  <r>
    <x v="129"/>
    <s v="22U6000004296"/>
    <s v="Iprahim"/>
    <s v="Tutuncu"/>
    <x v="38"/>
    <x v="31"/>
    <s v="Adil"/>
    <m/>
    <m/>
    <m/>
    <s v=""/>
    <s v="N/A"/>
    <e v="#VALUE!"/>
    <x v="0"/>
  </r>
  <r>
    <x v="165"/>
    <s v="22U6000004339"/>
    <s v="Maude"/>
    <s v="Jetté"/>
    <x v="38"/>
    <x v="3"/>
    <s v="Adil"/>
    <m/>
    <m/>
    <m/>
    <s v=""/>
    <d v="2020-07-11T00:00:00"/>
    <n v="1"/>
    <x v="4"/>
  </r>
  <r>
    <x v="189"/>
    <s v="22U6000004152"/>
    <s v="Laurence"/>
    <s v="Breton"/>
    <x v="47"/>
    <x v="31"/>
    <s v="Violaine"/>
    <m/>
    <m/>
    <m/>
    <n v="195"/>
    <m/>
    <s v=""/>
    <x v="2"/>
  </r>
  <r>
    <x v="96"/>
    <s v="22U6000004631"/>
    <s v="Haithem"/>
    <s v="Tlili"/>
    <x v="28"/>
    <x v="6"/>
    <s v="Adil"/>
    <m/>
    <m/>
    <m/>
    <s v=""/>
    <d v="2020-11-21T00:00:00"/>
    <n v="12"/>
    <x v="3"/>
  </r>
  <r>
    <x v="85"/>
    <s v="22U6000004300"/>
    <s v="Alexandre"/>
    <s v="Hébert-Chevalier"/>
    <x v="48"/>
    <x v="8"/>
    <s v="Violaine"/>
    <m/>
    <m/>
    <m/>
    <s v=""/>
    <s v="N/A"/>
    <e v="#VALUE!"/>
    <x v="0"/>
  </r>
  <r>
    <x v="77"/>
    <s v="22U6000004367"/>
    <s v="Muthui"/>
    <s v="Mureithi"/>
    <x v="48"/>
    <x v="7"/>
    <s v="Violaine"/>
    <m/>
    <m/>
    <m/>
    <s v=""/>
    <d v="2020-08-16T00:00:00"/>
    <n v="27"/>
    <x v="3"/>
  </r>
  <r>
    <x v="190"/>
    <s v="22U6000004643"/>
    <s v="Midsie"/>
    <s v="Pamphile"/>
    <x v="28"/>
    <x v="5"/>
    <s v="Adil"/>
    <m/>
    <m/>
    <m/>
    <s v=""/>
    <d v="2020-11-21T00:00:00"/>
    <n v="7"/>
    <x v="4"/>
  </r>
  <r>
    <x v="96"/>
    <s v="22U6000008508"/>
    <s v="Mirlande"/>
    <s v="Joseph"/>
    <x v="28"/>
    <x v="4"/>
    <s v="Adil"/>
    <m/>
    <m/>
    <m/>
    <s v=""/>
    <d v="2020-12-07T00:00:00"/>
    <n v="28"/>
    <x v="3"/>
  </r>
  <r>
    <x v="191"/>
    <s v="22U6000004648"/>
    <s v="Fadoua"/>
    <s v="Belmqadem"/>
    <x v="28"/>
    <x v="4"/>
    <s v="Adil"/>
    <m/>
    <m/>
    <m/>
    <s v=""/>
    <d v="2020-11-21T00:00:00"/>
    <n v="5"/>
    <x v="4"/>
  </r>
  <r>
    <x v="192"/>
    <s v="22U6000004286"/>
    <s v="Emilia"/>
    <s v="Andrieux"/>
    <x v="40"/>
    <x v="31"/>
    <s v="Maria"/>
    <m/>
    <m/>
    <m/>
    <s v=""/>
    <d v="2020-07-15T00:00:00"/>
    <n v="17"/>
    <x v="3"/>
  </r>
  <r>
    <x v="54"/>
    <n v="4042"/>
    <s v="Ugo"/>
    <s v="Phillips"/>
    <x v="40"/>
    <x v="31"/>
    <s v="Maria"/>
    <s v="Ontario"/>
    <m/>
    <m/>
    <n v="335"/>
    <m/>
    <s v=""/>
    <x v="2"/>
  </r>
  <r>
    <x v="55"/>
    <m/>
    <s v="Aladden"/>
    <s v="Saeed"/>
    <x v="45"/>
    <x v="7"/>
    <s v="Violaine"/>
    <s v="Masson"/>
    <s v="Diego - Yves"/>
    <m/>
    <s v=""/>
    <d v="2020-02-04T00:00:00"/>
    <n v="15"/>
    <x v="3"/>
  </r>
  <r>
    <x v="78"/>
    <n v="4094"/>
    <s v="Lydia"/>
    <s v="Ouehnia"/>
    <x v="45"/>
    <x v="5"/>
    <s v="Violaine"/>
    <s v="Masson"/>
    <s v="Anna"/>
    <m/>
    <n v="293"/>
    <m/>
    <s v=""/>
    <x v="2"/>
  </r>
  <r>
    <x v="193"/>
    <s v="22U6000004171"/>
    <s v="Marie Eveline"/>
    <s v="Senat"/>
    <x v="45"/>
    <x v="4"/>
    <s v="Violaine"/>
    <m/>
    <m/>
    <m/>
    <n v="192"/>
    <m/>
    <s v=""/>
    <x v="2"/>
  </r>
  <r>
    <x v="194"/>
    <s v="22U6000004170"/>
    <s v="Anata"/>
    <s v="Paul"/>
    <x v="45"/>
    <x v="9"/>
    <s v="Violaine"/>
    <m/>
    <m/>
    <m/>
    <n v="191"/>
    <m/>
    <s v=""/>
    <x v="2"/>
  </r>
  <r>
    <x v="80"/>
    <s v="22U6000004192"/>
    <s v="Merancia"/>
    <s v="Calixte"/>
    <x v="45"/>
    <x v="12"/>
    <s v="Violaine"/>
    <m/>
    <m/>
    <m/>
    <n v="190"/>
    <m/>
    <s v=""/>
    <x v="2"/>
  </r>
  <r>
    <x v="81"/>
    <s v="22U6000004186"/>
    <s v="Abraham Diegane"/>
    <s v="Diouf"/>
    <x v="45"/>
    <x v="7"/>
    <s v="Violaine"/>
    <m/>
    <m/>
    <m/>
    <n v="189"/>
    <m/>
    <s v=""/>
    <x v="2"/>
  </r>
  <r>
    <x v="84"/>
    <s v="22U6000004309"/>
    <s v="Fatimata "/>
    <s v="Sow"/>
    <x v="45"/>
    <x v="9"/>
    <s v="Violaine"/>
    <m/>
    <m/>
    <m/>
    <s v=""/>
    <d v="2020-08-17T00:00:00"/>
    <n v="45"/>
    <x v="3"/>
  </r>
  <r>
    <x v="84"/>
    <s v="22U6000004302"/>
    <s v="Bastien "/>
    <s v="Montour-Benoit"/>
    <x v="45"/>
    <x v="7"/>
    <s v="Violaine"/>
    <m/>
    <m/>
    <m/>
    <s v=""/>
    <d v="2020-08-17T00:00:00"/>
    <n v="45"/>
    <x v="3"/>
  </r>
  <r>
    <x v="120"/>
    <s v="22U6000004353"/>
    <s v="Gloria "/>
    <s v="Dzhenkova"/>
    <x v="45"/>
    <x v="9"/>
    <s v="Violaine"/>
    <m/>
    <m/>
    <m/>
    <s v=""/>
    <d v="2020-08-17T00:00:00"/>
    <n v="31"/>
    <x v="3"/>
  </r>
  <r>
    <x v="195"/>
    <s v="22U6000004433"/>
    <s v="Jose"/>
    <s v="Quijada"/>
    <x v="45"/>
    <x v="7"/>
    <s v="Violaine"/>
    <m/>
    <m/>
    <m/>
    <s v=""/>
    <d v="2020-08-29T00:00:00"/>
    <n v="11"/>
    <x v="3"/>
  </r>
  <r>
    <x v="196"/>
    <m/>
    <s v="Helene"/>
    <s v="marsan"/>
    <x v="45"/>
    <x v="5"/>
    <s v="Violaine"/>
    <m/>
    <m/>
    <m/>
    <s v=""/>
    <d v="2020-09-06T00:00:00"/>
    <n v="12"/>
    <x v="3"/>
  </r>
  <r>
    <x v="196"/>
    <m/>
    <s v="honore "/>
    <s v="Mukanga"/>
    <x v="45"/>
    <x v="7"/>
    <s v="Violaine"/>
    <m/>
    <m/>
    <m/>
    <s v=""/>
    <d v="2020-08-29T00:00:00"/>
    <n v="4"/>
    <x v="4"/>
  </r>
  <r>
    <x v="197"/>
    <m/>
    <s v="Choayb Yassine"/>
    <s v="Bouabid"/>
    <x v="28"/>
    <x v="7"/>
    <s v="Adil"/>
    <m/>
    <m/>
    <m/>
    <s v=""/>
    <d v="2020-12-01T00:00:00"/>
    <n v="19"/>
    <x v="3"/>
  </r>
  <r>
    <x v="69"/>
    <s v="22U6000004667"/>
    <s v="Elizabeth"/>
    <s v="Rivera Silva"/>
    <x v="28"/>
    <x v="12"/>
    <s v="Adil"/>
    <m/>
    <m/>
    <m/>
    <s v=""/>
    <d v="2020-11-21T00:00:00"/>
    <n v="2"/>
    <x v="4"/>
  </r>
  <r>
    <x v="176"/>
    <s v="22U6000004676"/>
    <s v="Shelssy"/>
    <s v="Innocent"/>
    <x v="28"/>
    <x v="5"/>
    <s v="Adil"/>
    <m/>
    <m/>
    <m/>
    <s v=""/>
    <d v="2020-12-01T00:00:00"/>
    <n v="10"/>
    <x v="4"/>
  </r>
  <r>
    <x v="176"/>
    <s v="22U6000004677"/>
    <s v="Beverly"/>
    <s v="Espina"/>
    <x v="28"/>
    <x v="12"/>
    <s v="Adil"/>
    <m/>
    <m/>
    <m/>
    <s v=""/>
    <d v="2020-12-01T00:00:00"/>
    <n v="10"/>
    <x v="4"/>
  </r>
  <r>
    <x v="57"/>
    <n v="4073"/>
    <s v="Luciano"/>
    <s v="Aragno"/>
    <x v="58"/>
    <x v="7"/>
    <s v="Maria"/>
    <s v="Outremont"/>
    <s v="Blaise"/>
    <m/>
    <n v="307"/>
    <m/>
    <s v=""/>
    <x v="2"/>
  </r>
  <r>
    <x v="58"/>
    <m/>
    <s v="Michmana"/>
    <s v="Basquin"/>
    <x v="58"/>
    <x v="52"/>
    <s v="Maria"/>
    <s v="CDN"/>
    <s v="Leila"/>
    <m/>
    <n v="300"/>
    <m/>
    <s v=""/>
    <x v="2"/>
  </r>
  <r>
    <x v="58"/>
    <m/>
    <s v="Houria"/>
    <s v="Elarbi Boudihir"/>
    <x v="58"/>
    <x v="34"/>
    <s v="Maria"/>
    <s v="Outremont"/>
    <s v="-"/>
    <m/>
    <n v="300"/>
    <m/>
    <s v=""/>
    <x v="2"/>
  </r>
  <r>
    <x v="174"/>
    <s v="22U6000004428"/>
    <s v="Elani"/>
    <s v="Majewski"/>
    <x v="58"/>
    <x v="52"/>
    <s v="Maria"/>
    <m/>
    <m/>
    <m/>
    <s v=""/>
    <s v="N/A"/>
    <e v="#VALUE!"/>
    <x v="0"/>
  </r>
  <r>
    <x v="176"/>
    <s v="22U6000004684"/>
    <s v="Adel"/>
    <s v="Fares"/>
    <x v="28"/>
    <x v="7"/>
    <s v="Adil"/>
    <m/>
    <m/>
    <m/>
    <s v=""/>
    <d v="2020-12-01T00:00:00"/>
    <n v="10"/>
    <x v="4"/>
  </r>
  <r>
    <x v="58"/>
    <n v="8321"/>
    <s v="Dominique Myrlande"/>
    <s v="Louis"/>
    <x v="33"/>
    <x v="4"/>
    <s v="Adil"/>
    <s v="PAT"/>
    <s v="gestionnaires"/>
    <m/>
    <s v=""/>
    <d v="2020-03-05T00:00:00"/>
    <n v="17"/>
    <x v="3"/>
  </r>
  <r>
    <x v="198"/>
    <s v="22U6000004183"/>
    <s v="Joy Nouka"/>
    <s v="Lusey"/>
    <x v="33"/>
    <x v="7"/>
    <s v="Adil"/>
    <m/>
    <m/>
    <m/>
    <n v="193"/>
    <m/>
    <s v=""/>
    <x v="2"/>
  </r>
  <r>
    <x v="194"/>
    <s v="22U6000004168"/>
    <s v="Patrick "/>
    <s v="Paquin"/>
    <x v="33"/>
    <x v="53"/>
    <s v="Adil"/>
    <m/>
    <m/>
    <m/>
    <n v="191"/>
    <m/>
    <s v=""/>
    <x v="2"/>
  </r>
  <r>
    <x v="180"/>
    <s v="22U6000004191"/>
    <s v="Jacques"/>
    <s v="Chénard"/>
    <x v="33"/>
    <x v="9"/>
    <s v="Adil"/>
    <m/>
    <m/>
    <m/>
    <n v="188"/>
    <m/>
    <s v=""/>
    <x v="2"/>
  </r>
  <r>
    <x v="82"/>
    <s v="22U6000004214"/>
    <s v="Léanna"/>
    <s v="Berger"/>
    <x v="33"/>
    <x v="9"/>
    <s v="Adil"/>
    <m/>
    <m/>
    <m/>
    <n v="184"/>
    <m/>
    <s v=""/>
    <x v="2"/>
  </r>
  <r>
    <x v="199"/>
    <s v="22U6000004688"/>
    <s v="Ilzat"/>
    <s v="Abdukadirov"/>
    <x v="28"/>
    <x v="7"/>
    <s v="Adil"/>
    <m/>
    <m/>
    <m/>
    <s v=""/>
    <d v="2020-12-01T00:00:00"/>
    <n v="7"/>
    <x v="4"/>
  </r>
  <r>
    <x v="32"/>
    <n v="4036"/>
    <s v="Hamza"/>
    <s v="Nedjini"/>
    <x v="12"/>
    <x v="7"/>
    <s v="Maria"/>
    <s v="Pie9"/>
    <s v="Nasser"/>
    <m/>
    <s v=""/>
    <d v="2020-01-17T00:00:00"/>
    <n v="11"/>
    <x v="3"/>
  </r>
  <r>
    <x v="55"/>
    <n v="4050"/>
    <s v="Marie Merline"/>
    <s v="Antenor"/>
    <x v="12"/>
    <x v="2"/>
    <s v="Maria"/>
    <s v="CDN"/>
    <s v="Anna-Maria"/>
    <m/>
    <n v="328"/>
    <m/>
    <s v=""/>
    <x v="2"/>
  </r>
  <r>
    <x v="56"/>
    <n v="4057"/>
    <s v="Dehbia"/>
    <s v="Dahoumane"/>
    <x v="12"/>
    <x v="27"/>
    <s v="Maria"/>
    <s v="St Laurent"/>
    <s v="Micheline"/>
    <m/>
    <s v=""/>
    <d v="2020-02-07T00:00:00"/>
    <n v="11"/>
    <x v="3"/>
  </r>
  <r>
    <x v="56"/>
    <m/>
    <s v="Mario"/>
    <s v="Cofre Fernandez"/>
    <x v="12"/>
    <x v="7"/>
    <s v="Maria"/>
    <s v="Pie9"/>
    <s v="Nasser / Hamza"/>
    <m/>
    <s v=""/>
    <d v="2020-02-07T00:00:00"/>
    <n v="11"/>
    <x v="3"/>
  </r>
  <r>
    <x v="115"/>
    <n v="8282"/>
    <s v="Marie Mose"/>
    <s v="Loficial"/>
    <x v="12"/>
    <x v="9"/>
    <s v="Maria"/>
    <s v="Pie9"/>
    <m/>
    <m/>
    <s v=""/>
    <d v="2020-02-21T00:00:00"/>
    <n v="18"/>
    <x v="3"/>
  </r>
  <r>
    <x v="75"/>
    <n v="4116"/>
    <s v="Élisa"/>
    <s v="Houssin"/>
    <x v="12"/>
    <x v="54"/>
    <s v="Maria"/>
    <s v="Pie9"/>
    <s v="Lyes"/>
    <m/>
    <s v=""/>
    <d v="2020-03-10T00:00:00"/>
    <n v="8"/>
    <x v="4"/>
  </r>
  <r>
    <x v="200"/>
    <s v="22U6000004162"/>
    <s v="Malaika"/>
    <s v="Abevi"/>
    <x v="12"/>
    <x v="5"/>
    <s v="Maria"/>
    <m/>
    <m/>
    <m/>
    <n v="194"/>
    <m/>
    <s v=""/>
    <x v="2"/>
  </r>
  <r>
    <x v="194"/>
    <s v="22U6000004167"/>
    <s v="Daniel"/>
    <s v="Chrétien"/>
    <x v="12"/>
    <x v="7"/>
    <s v="Maria"/>
    <m/>
    <m/>
    <m/>
    <n v="191"/>
    <m/>
    <s v=""/>
    <x v="2"/>
  </r>
  <r>
    <x v="82"/>
    <s v="22U6000004205"/>
    <s v="Parousie"/>
    <s v="Ntangu"/>
    <x v="12"/>
    <x v="24"/>
    <s v="Maria"/>
    <m/>
    <m/>
    <m/>
    <n v="184"/>
    <m/>
    <s v=""/>
    <x v="2"/>
  </r>
  <r>
    <x v="162"/>
    <s v="22U6000004238"/>
    <s v="Natalja Lois"/>
    <s v="Mariazeta"/>
    <x v="12"/>
    <x v="28"/>
    <s v="Maria"/>
    <m/>
    <m/>
    <m/>
    <s v=""/>
    <d v="2020-11-20T00:00:00"/>
    <n v="151"/>
    <x v="3"/>
  </r>
  <r>
    <x v="174"/>
    <s v="22u6000004430"/>
    <s v="Johanna "/>
    <s v="Cassildé"/>
    <x v="12"/>
    <x v="2"/>
    <s v="Maria"/>
    <m/>
    <m/>
    <m/>
    <s v=""/>
    <s v="N/A"/>
    <e v="#VALUE!"/>
    <x v="0"/>
  </r>
  <r>
    <x v="201"/>
    <m/>
    <s v="Zainab "/>
    <s v="Mouklachi"/>
    <x v="28"/>
    <x v="18"/>
    <s v="Adil"/>
    <m/>
    <m/>
    <m/>
    <n v="7"/>
    <m/>
    <s v=""/>
    <x v="5"/>
  </r>
  <r>
    <x v="90"/>
    <s v="22U6000003575 "/>
    <s v="Julio Cesar"/>
    <s v="Guillen"/>
    <x v="48"/>
    <x v="8"/>
    <s v="Violaine"/>
    <m/>
    <m/>
    <m/>
    <s v=""/>
    <s v="N/A"/>
    <e v="#VALUE!"/>
    <x v="0"/>
  </r>
  <r>
    <x v="92"/>
    <s v="22U6000004605"/>
    <s v="Jan"/>
    <s v="Nozewski"/>
    <x v="48"/>
    <x v="3"/>
    <s v="Violaine"/>
    <m/>
    <m/>
    <m/>
    <s v=""/>
    <d v="2020-11-03T00:00:00"/>
    <n v="4"/>
    <x v="4"/>
  </r>
  <r>
    <x v="96"/>
    <s v="22U6000004634"/>
    <s v="Alex"/>
    <s v="Nozewski"/>
    <x v="48"/>
    <x v="3"/>
    <s v="Violaine"/>
    <m/>
    <m/>
    <m/>
    <s v=""/>
    <d v="2020-11-20T00:00:00"/>
    <n v="11"/>
    <x v="3"/>
  </r>
  <r>
    <x v="92"/>
    <s v="22U6000008489"/>
    <s v="Rachida"/>
    <s v="Bennacer"/>
    <x v="45"/>
    <x v="9"/>
    <s v="Violaine"/>
    <m/>
    <m/>
    <m/>
    <s v=""/>
    <d v="2020-11-12T00:00:00"/>
    <n v="13"/>
    <x v="3"/>
  </r>
  <r>
    <x v="85"/>
    <s v="22U6000008357"/>
    <s v="Rosa Ines"/>
    <s v="Munoz Rodriguez"/>
    <x v="12"/>
    <x v="18"/>
    <s v="Maria"/>
    <m/>
    <m/>
    <m/>
    <s v=""/>
    <d v="2020-11-20T00:00:00"/>
    <n v="138"/>
    <x v="3"/>
  </r>
  <r>
    <x v="55"/>
    <m/>
    <s v="Antoine Kalala"/>
    <s v="Bakumbane"/>
    <x v="3"/>
    <x v="7"/>
    <s v="Maria"/>
    <s v="Plateau"/>
    <s v="Gestionnaires"/>
    <m/>
    <s v=""/>
    <d v="2020-02-11T00:00:00"/>
    <n v="22"/>
    <x v="3"/>
  </r>
  <r>
    <x v="55"/>
    <m/>
    <s v="Fazia"/>
    <s v="Lahdiri"/>
    <x v="3"/>
    <x v="9"/>
    <s v="Maria"/>
    <s v="Plateau"/>
    <s v="Gestionnaires"/>
    <m/>
    <s v=""/>
    <d v="2020-02-12T00:00:00"/>
    <n v="23"/>
    <x v="3"/>
  </r>
  <r>
    <x v="55"/>
    <m/>
    <s v="Rim"/>
    <s v="El moumen"/>
    <x v="3"/>
    <x v="4"/>
    <s v="Maria"/>
    <s v="Plateau"/>
    <s v="Gestionnaires"/>
    <m/>
    <s v=""/>
    <d v="2020-02-12T00:00:00"/>
    <n v="23"/>
    <x v="3"/>
  </r>
  <r>
    <x v="56"/>
    <n v="4063"/>
    <s v="Nathan"/>
    <s v="Ntima Tutondele"/>
    <x v="3"/>
    <x v="9"/>
    <s v="Maria"/>
    <s v="Plateau"/>
    <s v="Claude"/>
    <m/>
    <s v=""/>
    <d v="2020-02-12T00:00:00"/>
    <n v="16"/>
    <x v="3"/>
  </r>
  <r>
    <x v="78"/>
    <n v="4087"/>
    <s v="Thierry"/>
    <s v="David"/>
    <x v="3"/>
    <x v="9"/>
    <s v="Maria"/>
    <s v="Plateau"/>
    <s v="gestionnaires"/>
    <m/>
    <s v=""/>
    <d v="2020-03-02T00:00:00"/>
    <n v="7"/>
    <x v="4"/>
  </r>
  <r>
    <x v="202"/>
    <s v="22U6000004147"/>
    <s v="Mario"/>
    <s v="Sierra Fajardo"/>
    <x v="3"/>
    <x v="31"/>
    <s v="Maria"/>
    <m/>
    <m/>
    <m/>
    <n v="204"/>
    <m/>
    <s v=""/>
    <x v="2"/>
  </r>
  <r>
    <x v="179"/>
    <s v="22U6000004153"/>
    <s v="Marco"/>
    <s v="Ganapini"/>
    <x v="3"/>
    <x v="3"/>
    <s v="Maria"/>
    <m/>
    <m/>
    <m/>
    <n v="199"/>
    <m/>
    <s v=""/>
    <x v="2"/>
  </r>
  <r>
    <x v="189"/>
    <s v="22U6000004149"/>
    <s v="Kelly-Anne"/>
    <s v="Wabanonik"/>
    <x v="3"/>
    <x v="31"/>
    <s v="Maria"/>
    <m/>
    <m/>
    <m/>
    <n v="195"/>
    <m/>
    <s v=""/>
    <x v="2"/>
  </r>
  <r>
    <x v="83"/>
    <s v="22U6000002844"/>
    <s v="Blanche-Aurélie"/>
    <s v="Luissier-Gonzalez"/>
    <x v="3"/>
    <x v="18"/>
    <s v="Maria"/>
    <m/>
    <m/>
    <m/>
    <n v="178"/>
    <m/>
    <s v=""/>
    <x v="2"/>
  </r>
  <r>
    <x v="117"/>
    <s v="22U6000004234"/>
    <s v="Ange Bledja Edwige "/>
    <s v="Kouassi Kouadio"/>
    <x v="3"/>
    <x v="18"/>
    <s v="Maria"/>
    <m/>
    <m/>
    <m/>
    <n v="177"/>
    <m/>
    <s v=""/>
    <x v="2"/>
  </r>
  <r>
    <x v="181"/>
    <s v="22U6000004271"/>
    <s v="Manija"/>
    <s v="Hakimi"/>
    <x v="3"/>
    <x v="2"/>
    <s v="Maria"/>
    <m/>
    <m/>
    <m/>
    <s v=""/>
    <s v="N/A"/>
    <e v="#VALUE!"/>
    <x v="0"/>
  </r>
  <r>
    <x v="164"/>
    <s v="22U6000004332"/>
    <s v="Ariane "/>
    <s v="Nadon"/>
    <x v="3"/>
    <x v="31"/>
    <s v="Maria"/>
    <m/>
    <m/>
    <m/>
    <s v=""/>
    <d v="2020-07-20T00:00:00"/>
    <n v="11"/>
    <x v="3"/>
  </r>
  <r>
    <x v="86"/>
    <s v="22U6000004347"/>
    <s v="Charles"/>
    <s v="De La Mata"/>
    <x v="3"/>
    <x v="41"/>
    <s v="Maria"/>
    <m/>
    <m/>
    <m/>
    <s v=""/>
    <d v="2020-07-20T00:00:00"/>
    <n v="7"/>
    <x v="4"/>
  </r>
  <r>
    <x v="86"/>
    <s v="22U6000004348"/>
    <s v="Outaiba"/>
    <s v="Badreddine"/>
    <x v="3"/>
    <x v="41"/>
    <s v="Maria"/>
    <m/>
    <m/>
    <m/>
    <s v=""/>
    <d v="2020-07-20T00:00:00"/>
    <n v="7"/>
    <x v="4"/>
  </r>
  <r>
    <x v="121"/>
    <s v="22U6000004390"/>
    <s v="Jennifer Lynda"/>
    <s v="Motsem Nzagobe"/>
    <x v="3"/>
    <x v="13"/>
    <s v="Maria"/>
    <m/>
    <m/>
    <m/>
    <s v=""/>
    <d v="2020-08-07T00:00:00"/>
    <n v="11"/>
    <x v="3"/>
  </r>
  <r>
    <x v="88"/>
    <s v="22U6000008256"/>
    <s v="Marie-Launa"/>
    <s v="Lherisson"/>
    <x v="3"/>
    <x v="28"/>
    <s v="Maria"/>
    <m/>
    <m/>
    <m/>
    <s v=""/>
    <d v="2020-09-17T00:00:00"/>
    <n v="17"/>
    <x v="3"/>
  </r>
  <r>
    <x v="69"/>
    <s v="22U6000004660"/>
    <s v="Antoine"/>
    <s v="Boutin"/>
    <x v="45"/>
    <x v="7"/>
    <s v="Violaine"/>
    <m/>
    <m/>
    <m/>
    <s v=""/>
    <d v="2020-11-28T00:00:00"/>
    <n v="9"/>
    <x v="4"/>
  </r>
  <r>
    <x v="203"/>
    <s v="22U6000008513"/>
    <s v="Adeline"/>
    <s v="Succes"/>
    <x v="45"/>
    <x v="9"/>
    <s v="Violaine"/>
    <m/>
    <m/>
    <m/>
    <n v="8"/>
    <m/>
    <s v=""/>
    <x v="5"/>
  </r>
  <r>
    <x v="108"/>
    <s v="22U5000008348"/>
    <s v="Marie-Michèle"/>
    <s v="Douce"/>
    <x v="12"/>
    <x v="12"/>
    <s v="Maria"/>
    <m/>
    <m/>
    <m/>
    <s v=""/>
    <d v="2020-11-09T00:00:00"/>
    <n v="51"/>
    <x v="3"/>
  </r>
  <r>
    <x v="108"/>
    <m/>
    <s v="Henriette"/>
    <s v="Balza Haussavou"/>
    <x v="12"/>
    <x v="5"/>
    <s v="Maria"/>
    <m/>
    <m/>
    <m/>
    <s v=""/>
    <d v="2020-11-20T00:00:00"/>
    <n v="62"/>
    <x v="3"/>
  </r>
  <r>
    <x v="204"/>
    <s v="22U6000008408"/>
    <s v="Chabha"/>
    <s v="Chabane Chaouch"/>
    <x v="12"/>
    <x v="9"/>
    <s v="Maria"/>
    <m/>
    <m/>
    <m/>
    <s v=""/>
    <d v="2020-11-09T00:00:00"/>
    <n v="41"/>
    <x v="3"/>
  </r>
  <r>
    <x v="205"/>
    <m/>
    <s v="Samir"/>
    <s v="Rahmouni"/>
    <x v="58"/>
    <x v="52"/>
    <s v="Maria"/>
    <m/>
    <m/>
    <m/>
    <s v=""/>
    <s v="N/A"/>
    <e v="#VALUE!"/>
    <x v="0"/>
  </r>
  <r>
    <x v="206"/>
    <s v="22U6000004678"/>
    <s v="Charlie"/>
    <s v="Buron"/>
    <x v="33"/>
    <x v="24"/>
    <s v="Adil"/>
    <m/>
    <m/>
    <m/>
    <s v=""/>
    <d v="2020-12-11T00:00:00"/>
    <n v="15"/>
    <x v="3"/>
  </r>
  <r>
    <x v="177"/>
    <s v="22U6000004709"/>
    <s v="Linda"/>
    <s v="Boissonneault"/>
    <x v="33"/>
    <x v="9"/>
    <s v="Adil"/>
    <m/>
    <m/>
    <m/>
    <n v="11"/>
    <m/>
    <s v=""/>
    <x v="2"/>
  </r>
  <r>
    <x v="191"/>
    <s v="22U6000004653"/>
    <s v="Camille"/>
    <s v="Gilbert"/>
    <x v="12"/>
    <x v="24"/>
    <s v="Maria"/>
    <m/>
    <m/>
    <m/>
    <s v=""/>
    <d v="2020-11-20T00:00:00"/>
    <n v="4"/>
    <x v="4"/>
  </r>
  <r>
    <x v="86"/>
    <s v="22U6000004342"/>
    <s v="Sarah"/>
    <s v="Bardaxoglou"/>
    <x v="3"/>
    <x v="31"/>
    <s v="Maria"/>
    <m/>
    <m/>
    <m/>
    <s v=""/>
    <d v="2020-07-20T00:00:00"/>
    <n v="7"/>
    <x v="4"/>
  </r>
  <r>
    <x v="56"/>
    <n v="4064"/>
    <s v="Fernando"/>
    <s v="Anacleto Vaz"/>
    <x v="14"/>
    <x v="7"/>
    <s v="Violaine"/>
    <s v="Portobello"/>
    <s v="gestionnaires"/>
    <m/>
    <s v=""/>
    <d v="2020-02-12T00:00:00"/>
    <n v="16"/>
    <x v="3"/>
  </r>
  <r>
    <x v="115"/>
    <n v="4069"/>
    <s v="Élodie"/>
    <s v="Rousseau"/>
    <x v="14"/>
    <x v="18"/>
    <s v="Violaine"/>
    <s v="Portobello"/>
    <m/>
    <m/>
    <s v=""/>
    <d v="2020-03-13T00:00:00"/>
    <n v="39"/>
    <x v="3"/>
  </r>
  <r>
    <x v="115"/>
    <n v="4068"/>
    <s v="Heidy Vivian"/>
    <s v="Pastor Barros"/>
    <x v="14"/>
    <x v="18"/>
    <s v="Violaine"/>
    <s v="Portobello"/>
    <s v="Naïry"/>
    <m/>
    <n v="314"/>
    <m/>
    <s v=""/>
    <x v="2"/>
  </r>
  <r>
    <x v="58"/>
    <n v="4086"/>
    <s v="Richard"/>
    <s v="Lemire"/>
    <x v="14"/>
    <x v="7"/>
    <s v="Violaine"/>
    <s v="Portobello"/>
    <s v="Frantz"/>
    <m/>
    <s v=""/>
    <d v="2020-03-13T00:00:00"/>
    <n v="25"/>
    <x v="3"/>
  </r>
  <r>
    <x v="78"/>
    <n v="4093"/>
    <s v="Michel"/>
    <s v="Lopez Barrios"/>
    <x v="14"/>
    <x v="7"/>
    <s v="Violaine"/>
    <s v="Portobello"/>
    <s v="Frantz"/>
    <m/>
    <s v=""/>
    <d v="2020-03-13T00:00:00"/>
    <n v="18"/>
    <x v="3"/>
  </r>
  <r>
    <x v="79"/>
    <n v="4119"/>
    <s v="Holden"/>
    <s v="Mason"/>
    <x v="14"/>
    <x v="7"/>
    <s v="Violaine"/>
    <s v="Portobello"/>
    <s v="Frantz / Garry"/>
    <m/>
    <n v="279"/>
    <m/>
    <s v=""/>
    <x v="2"/>
  </r>
  <r>
    <x v="81"/>
    <s v="22U6000004182"/>
    <s v="Ali"/>
    <s v="Moradinejad"/>
    <x v="14"/>
    <x v="7"/>
    <s v="Violaine"/>
    <m/>
    <m/>
    <m/>
    <n v="189"/>
    <m/>
    <s v=""/>
    <x v="2"/>
  </r>
  <r>
    <x v="98"/>
    <s v="22U6000004196"/>
    <s v="Christophe"/>
    <s v="Pleau"/>
    <x v="14"/>
    <x v="18"/>
    <s v="Violaine"/>
    <m/>
    <m/>
    <m/>
    <n v="187"/>
    <m/>
    <s v=""/>
    <x v="2"/>
  </r>
  <r>
    <x v="82"/>
    <s v="22U6000004211"/>
    <s v="Xin Yi"/>
    <s v="Zhao"/>
    <x v="14"/>
    <x v="4"/>
    <s v="Violaine"/>
    <m/>
    <m/>
    <m/>
    <n v="184"/>
    <m/>
    <s v=""/>
    <x v="2"/>
  </r>
  <r>
    <x v="118"/>
    <s v="22u6000004195"/>
    <s v="Laura"/>
    <s v="Terzian"/>
    <x v="14"/>
    <x v="18"/>
    <s v="Violaine"/>
    <m/>
    <m/>
    <m/>
    <n v="176"/>
    <m/>
    <s v=""/>
    <x v="2"/>
  </r>
  <r>
    <x v="163"/>
    <s v="22U6000004295"/>
    <s v="Tatiana"/>
    <s v="Grama"/>
    <x v="14"/>
    <x v="24"/>
    <s v="Violaine"/>
    <m/>
    <m/>
    <m/>
    <s v=""/>
    <d v="2020-08-06T00:00:00"/>
    <n v="37"/>
    <x v="3"/>
  </r>
  <r>
    <x v="163"/>
    <s v="22U6000004293"/>
    <s v="Aziza"/>
    <s v="Mehry"/>
    <x v="14"/>
    <x v="5"/>
    <s v="Violaine"/>
    <m/>
    <m/>
    <m/>
    <s v=""/>
    <d v="2020-08-27T00:00:00"/>
    <n v="58"/>
    <x v="3"/>
  </r>
  <r>
    <x v="84"/>
    <s v="22U6000004313"/>
    <s v=" Suha "/>
    <s v="Makhoul"/>
    <x v="14"/>
    <x v="9"/>
    <s v="Violaine"/>
    <m/>
    <m/>
    <m/>
    <s v=""/>
    <d v="2020-07-31T00:00:00"/>
    <n v="28"/>
    <x v="3"/>
  </r>
  <r>
    <x v="207"/>
    <s v="_x0009_22U6000004357"/>
    <s v="Maurice Herve Rohan Matthew "/>
    <s v="Rosse"/>
    <x v="14"/>
    <x v="7"/>
    <s v="Violaine"/>
    <m/>
    <m/>
    <m/>
    <s v=""/>
    <d v="2020-08-06T00:00:00"/>
    <n v="23"/>
    <x v="3"/>
  </r>
  <r>
    <x v="77"/>
    <s v="22U6000004359"/>
    <s v="Coralie "/>
    <s v="Chartrand"/>
    <x v="14"/>
    <x v="13"/>
    <s v="Violaine"/>
    <m/>
    <m/>
    <m/>
    <s v=""/>
    <d v="2020-08-06T00:00:00"/>
    <n v="17"/>
    <x v="3"/>
  </r>
  <r>
    <x v="208"/>
    <s v="22U6000004379"/>
    <s v="Karina "/>
    <s v=" Ellzy-Goyette"/>
    <x v="14"/>
    <x v="18"/>
    <s v="Violaine"/>
    <m/>
    <m/>
    <m/>
    <s v=""/>
    <d v="2020-08-05T00:00:00"/>
    <n v="12"/>
    <x v="3"/>
  </r>
  <r>
    <x v="208"/>
    <s v="22U6000004375"/>
    <s v="Sarah "/>
    <s v="Kolatschek"/>
    <x v="14"/>
    <x v="9"/>
    <s v="Violaine"/>
    <m/>
    <m/>
    <m/>
    <s v=""/>
    <d v="2020-08-14T00:00:00"/>
    <n v="21"/>
    <x v="3"/>
  </r>
  <r>
    <x v="208"/>
    <s v="22U6000004378"/>
    <s v=" Fatma "/>
    <s v=" Riffi"/>
    <x v="14"/>
    <x v="9"/>
    <s v="Violaine"/>
    <m/>
    <m/>
    <m/>
    <s v=""/>
    <d v="2020-08-28T00:00:00"/>
    <n v="35"/>
    <x v="3"/>
  </r>
  <r>
    <x v="209"/>
    <s v="22u6000004439"/>
    <s v="Ahmad"/>
    <s v="Obied"/>
    <x v="14"/>
    <x v="55"/>
    <s v="Violaine"/>
    <m/>
    <m/>
    <m/>
    <s v=""/>
    <d v="2020-09-28T00:00:00"/>
    <n v="33"/>
    <x v="3"/>
  </r>
  <r>
    <x v="185"/>
    <s v="22U6000004591"/>
    <s v="Valeria"/>
    <s v="Grandez Caballero"/>
    <x v="12"/>
    <x v="24"/>
    <s v="Maria"/>
    <m/>
    <m/>
    <m/>
    <s v=""/>
    <d v="2020-11-20T00:00:00"/>
    <n v="27"/>
    <x v="3"/>
  </r>
  <r>
    <x v="210"/>
    <s v="22U6000004659"/>
    <s v="Sebastien"/>
    <s v="Coallier"/>
    <x v="12"/>
    <x v="7"/>
    <s v="Maria"/>
    <m/>
    <m/>
    <m/>
    <n v="26"/>
    <m/>
    <s v=""/>
    <x v="2"/>
  </r>
  <r>
    <x v="125"/>
    <s v="22U6000004469"/>
    <s v="Marion"/>
    <s v="Escriu"/>
    <x v="3"/>
    <x v="24"/>
    <s v="Maria"/>
    <m/>
    <m/>
    <m/>
    <s v=""/>
    <d v="2020-09-19T00:00:00"/>
    <n v="11"/>
    <x v="3"/>
  </r>
  <r>
    <x v="190"/>
    <m/>
    <s v="Marcel Mulaja "/>
    <s v="Tshibangu"/>
    <x v="12"/>
    <x v="7"/>
    <s v="Maria"/>
    <m/>
    <m/>
    <m/>
    <s v=""/>
    <d v="2020-11-20T00:00:00"/>
    <n v="6"/>
    <x v="4"/>
  </r>
  <r>
    <x v="211"/>
    <s v="22U6000004668"/>
    <s v="Samuel"/>
    <s v="Espindola"/>
    <x v="12"/>
    <x v="7"/>
    <s v="Maria"/>
    <m/>
    <m/>
    <m/>
    <n v="25"/>
    <m/>
    <s v=""/>
    <x v="2"/>
  </r>
  <r>
    <x v="134"/>
    <s v="22U6000003809"/>
    <s v="Julien"/>
    <s v="Corona"/>
    <x v="12"/>
    <x v="28"/>
    <s v="Maria"/>
    <m/>
    <m/>
    <m/>
    <n v="6"/>
    <m/>
    <s v=""/>
    <x v="5"/>
  </r>
  <r>
    <x v="212"/>
    <s v="22U6000004725"/>
    <s v="Priscillia"/>
    <s v="Prudenté"/>
    <x v="12"/>
    <x v="9"/>
    <s v="Maria"/>
    <m/>
    <m/>
    <m/>
    <n v="4"/>
    <m/>
    <s v=""/>
    <x v="5"/>
  </r>
  <r>
    <x v="92"/>
    <s v="22U6000004602"/>
    <s v="Maria"/>
    <s v="Barallobres"/>
    <x v="3"/>
    <x v="9"/>
    <s v="Maria"/>
    <m/>
    <m/>
    <m/>
    <s v=""/>
    <d v="2020-11-03T00:00:00"/>
    <n v="4"/>
    <x v="4"/>
  </r>
  <r>
    <x v="32"/>
    <n v="4017"/>
    <s v="Lucardine "/>
    <s v="Fourcand"/>
    <x v="17"/>
    <x v="14"/>
    <s v="Nathalie G"/>
    <s v="SSP"/>
    <m/>
    <m/>
    <n v="342"/>
    <m/>
    <s v=""/>
    <x v="2"/>
  </r>
  <r>
    <x v="54"/>
    <n v="4038"/>
    <s v="Leïla"/>
    <s v="Bouadjéra Tounsi"/>
    <x v="17"/>
    <x v="14"/>
    <s v="Nathalie G"/>
    <s v="SSP"/>
    <s v="-"/>
    <m/>
    <n v="335"/>
    <m/>
    <s v=""/>
    <x v="2"/>
  </r>
  <r>
    <x v="213"/>
    <s v="22U6000004150"/>
    <s v="Amelie"/>
    <s v="Ferguson"/>
    <x v="17"/>
    <x v="14"/>
    <s v="Nathalie G"/>
    <m/>
    <m/>
    <m/>
    <n v="202"/>
    <m/>
    <s v=""/>
    <x v="2"/>
  </r>
  <r>
    <x v="64"/>
    <s v="22U6000004288"/>
    <s v="Roumiana"/>
    <s v="Haralampieva"/>
    <x v="17"/>
    <x v="14"/>
    <s v="Nathalie G"/>
    <m/>
    <m/>
    <m/>
    <n v="160"/>
    <m/>
    <s v=""/>
    <x v="2"/>
  </r>
  <r>
    <x v="64"/>
    <s v="22U6000004312"/>
    <s v="Christelle "/>
    <s v="Vertus"/>
    <x v="17"/>
    <x v="14"/>
    <s v="Nathalie G"/>
    <m/>
    <m/>
    <m/>
    <n v="160"/>
    <m/>
    <s v=""/>
    <x v="2"/>
  </r>
  <r>
    <x v="75"/>
    <n v="8096"/>
    <s v="Najat"/>
    <s v="Mahdoub"/>
    <x v="18"/>
    <x v="9"/>
    <s v="Maria"/>
    <s v="St Hubert"/>
    <s v="gestionnaires"/>
    <m/>
    <n v="286"/>
    <m/>
    <s v=""/>
    <x v="2"/>
  </r>
  <r>
    <x v="213"/>
    <s v="22U6000004176"/>
    <s v="Hannah Teresa"/>
    <s v="Desina"/>
    <x v="18"/>
    <x v="4"/>
    <s v="Maria"/>
    <m/>
    <m/>
    <m/>
    <n v="202"/>
    <m/>
    <s v=""/>
    <x v="2"/>
  </r>
  <r>
    <x v="200"/>
    <s v="22U6000004161"/>
    <s v="Philippe"/>
    <s v="Kirouac"/>
    <x v="18"/>
    <x v="7"/>
    <s v="Maria"/>
    <m/>
    <m/>
    <m/>
    <n v="194"/>
    <m/>
    <s v=""/>
    <x v="2"/>
  </r>
  <r>
    <x v="61"/>
    <s v="22U6000004319"/>
    <s v="Louise"/>
    <s v="Montigné"/>
    <x v="18"/>
    <x v="9"/>
    <s v="Maria"/>
    <m/>
    <m/>
    <m/>
    <s v=""/>
    <d v="2020-07-30T00:00:00"/>
    <n v="31"/>
    <x v="3"/>
  </r>
  <r>
    <x v="61"/>
    <s v="22U6000004330"/>
    <s v="Aya"/>
    <s v="Bouhaja"/>
    <x v="18"/>
    <x v="28"/>
    <s v="Maria"/>
    <m/>
    <m/>
    <m/>
    <s v=""/>
    <d v="2020-07-30T00:00:00"/>
    <n v="31"/>
    <x v="3"/>
  </r>
  <r>
    <x v="64"/>
    <s v="22U6000008068"/>
    <s v="Charly"/>
    <s v="Lubanda Mujinga"/>
    <x v="18"/>
    <x v="12"/>
    <s v="Maria"/>
    <m/>
    <m/>
    <m/>
    <s v=""/>
    <d v="2020-08-11T00:00:00"/>
    <n v="36"/>
    <x v="3"/>
  </r>
  <r>
    <x v="64"/>
    <s v="22U6000004322"/>
    <s v="Brahim "/>
    <s v="Merouane"/>
    <x v="18"/>
    <x v="2"/>
    <s v="Maria"/>
    <m/>
    <m/>
    <m/>
    <s v=""/>
    <s v="N/A"/>
    <e v="#VALUE!"/>
    <x v="0"/>
  </r>
  <r>
    <x v="86"/>
    <s v="22U6000004346"/>
    <s v="Elizabeth"/>
    <s v="Tiol Rivera"/>
    <x v="18"/>
    <x v="5"/>
    <s v="Maria"/>
    <m/>
    <m/>
    <m/>
    <s v=""/>
    <d v="2020-07-30T00:00:00"/>
    <n v="17"/>
    <x v="3"/>
  </r>
  <r>
    <x v="214"/>
    <s v="22u6000004437"/>
    <s v="Michel "/>
    <s v="Gagné"/>
    <x v="18"/>
    <x v="7"/>
    <s v="Maria"/>
    <m/>
    <m/>
    <m/>
    <s v=""/>
    <d v="2020-08-24T00:00:00"/>
    <n v="3"/>
    <x v="4"/>
  </r>
  <r>
    <x v="88"/>
    <m/>
    <s v="Xavier "/>
    <s v="Lefort"/>
    <x v="18"/>
    <x v="2"/>
    <s v="Maria"/>
    <m/>
    <m/>
    <m/>
    <s v=""/>
    <s v="N/A"/>
    <e v="#VALUE!"/>
    <x v="0"/>
  </r>
  <r>
    <x v="94"/>
    <s v="22U6000004612"/>
    <s v="Erika "/>
    <s v="Lin"/>
    <x v="3"/>
    <x v="31"/>
    <s v="Maria"/>
    <m/>
    <m/>
    <m/>
    <s v=""/>
    <d v="2020-11-09T00:00:00"/>
    <n v="5"/>
    <x v="4"/>
  </r>
  <r>
    <x v="94"/>
    <s v="22U6000004613"/>
    <s v="Bilel"/>
    <s v="Chammam"/>
    <x v="3"/>
    <x v="7"/>
    <s v="Maria"/>
    <m/>
    <m/>
    <m/>
    <s v=""/>
    <d v="2020-11-11T00:00:00"/>
    <n v="7"/>
    <x v="4"/>
  </r>
  <r>
    <x v="186"/>
    <s v="22U6000004626"/>
    <s v="Prisca"/>
    <s v="Bokula Bokete"/>
    <x v="3"/>
    <x v="12"/>
    <s v="Maria"/>
    <m/>
    <m/>
    <m/>
    <s v=""/>
    <d v="2020-11-09T00:00:00"/>
    <n v="2"/>
    <x v="4"/>
  </r>
  <r>
    <x v="215"/>
    <s v="22U6000004467"/>
    <s v="Hoang Vu"/>
    <s v="Nguyen"/>
    <x v="14"/>
    <x v="9"/>
    <s v="Violaine"/>
    <m/>
    <m/>
    <m/>
    <s v=""/>
    <d v="2020-09-03T00:00:00"/>
    <n v="2"/>
    <x v="4"/>
  </r>
  <r>
    <x v="216"/>
    <s v="22U6000004642"/>
    <s v="Andrea Del Pilar"/>
    <s v="Aro solis"/>
    <x v="3"/>
    <x v="24"/>
    <s v="Maria"/>
    <m/>
    <m/>
    <m/>
    <s v=""/>
    <d v="2020-11-14T00:00:00"/>
    <n v="3"/>
    <x v="4"/>
  </r>
  <r>
    <x v="186"/>
    <m/>
    <s v="Massita Malika"/>
    <s v="Toure"/>
    <x v="3"/>
    <x v="18"/>
    <s v="Maria"/>
    <m/>
    <m/>
    <m/>
    <s v=""/>
    <d v="2020-11-09T00:00:00"/>
    <n v="2"/>
    <x v="4"/>
  </r>
  <r>
    <x v="127"/>
    <s v="22U6000004633"/>
    <s v="Anoura Chabot"/>
    <s v="Maiga"/>
    <x v="3"/>
    <x v="18"/>
    <s v="Maria"/>
    <m/>
    <m/>
    <m/>
    <s v=""/>
    <d v="2020-11-15T00:00:00"/>
    <n v="5"/>
    <x v="4"/>
  </r>
  <r>
    <x v="176"/>
    <s v="22U6000004682"/>
    <s v="Hasna"/>
    <s v="Lionnet"/>
    <x v="3"/>
    <x v="27"/>
    <s v="Maria"/>
    <m/>
    <m/>
    <m/>
    <s v=""/>
    <d v="2020-12-02T00:00:00"/>
    <n v="11"/>
    <x v="3"/>
  </r>
  <r>
    <x v="212"/>
    <s v="22U6000004727"/>
    <s v="Saber"/>
    <s v="Dergham"/>
    <x v="3"/>
    <x v="24"/>
    <s v="Maria"/>
    <m/>
    <m/>
    <m/>
    <n v="4"/>
    <m/>
    <s v=""/>
    <x v="5"/>
  </r>
  <r>
    <x v="185"/>
    <s v="22U6000004589"/>
    <s v="Caelan"/>
    <s v="Whitter"/>
    <x v="14"/>
    <x v="7"/>
    <s v="Violaine"/>
    <m/>
    <m/>
    <m/>
    <s v=""/>
    <d v="2020-11-02T00:00:00"/>
    <n v="9"/>
    <x v="4"/>
  </r>
  <r>
    <x v="126"/>
    <s v="22U6000004615"/>
    <s v="Diar"/>
    <s v="Abed"/>
    <x v="14"/>
    <x v="18"/>
    <s v="Violaine"/>
    <m/>
    <m/>
    <m/>
    <s v=""/>
    <d v="2020-11-23T00:00:00"/>
    <n v="18"/>
    <x v="3"/>
  </r>
  <r>
    <x v="54"/>
    <n v="4048"/>
    <s v="Chafia"/>
    <s v="Djeddi"/>
    <x v="6"/>
    <x v="18"/>
    <s v="Maria"/>
    <s v="St Jacques"/>
    <s v="Chelsea-Djanette"/>
    <m/>
    <n v="335"/>
    <m/>
    <s v=""/>
    <x v="2"/>
  </r>
  <r>
    <x v="114"/>
    <n v="4056"/>
    <s v="Angell"/>
    <s v="Roulez"/>
    <x v="6"/>
    <x v="24"/>
    <s v="Maria"/>
    <s v="St Jacques"/>
    <m/>
    <m/>
    <n v="323"/>
    <m/>
    <s v=""/>
    <x v="2"/>
  </r>
  <r>
    <x v="114"/>
    <n v="4058"/>
    <s v="Fawaz"/>
    <s v="Abdul Salam"/>
    <x v="6"/>
    <x v="7"/>
    <s v="Maria"/>
    <s v="St Jacques"/>
    <m/>
    <m/>
    <n v="323"/>
    <m/>
    <s v=""/>
    <x v="2"/>
  </r>
  <r>
    <x v="78"/>
    <n v="4083"/>
    <s v="Eloise Dominique"/>
    <s v="Gore lou"/>
    <x v="6"/>
    <x v="6"/>
    <s v="Maria"/>
    <s v="St Jacques"/>
    <s v="gestionnaires"/>
    <m/>
    <n v="293"/>
    <m/>
    <s v=""/>
    <x v="2"/>
  </r>
  <r>
    <x v="75"/>
    <n v="4110"/>
    <s v="Antonia"/>
    <s v="Basaldua Martinez"/>
    <x v="6"/>
    <x v="9"/>
    <s v="Maria"/>
    <s v="St Jacques"/>
    <s v="Mickael"/>
    <m/>
    <n v="286"/>
    <m/>
    <s v=""/>
    <x v="2"/>
  </r>
  <r>
    <x v="193"/>
    <s v="22U6000004163"/>
    <s v="Julian"/>
    <s v="Hernandez"/>
    <x v="6"/>
    <x v="7"/>
    <s v="Maria"/>
    <m/>
    <m/>
    <m/>
    <n v="192"/>
    <m/>
    <s v=""/>
    <x v="2"/>
  </r>
  <r>
    <x v="80"/>
    <s v="22U6000004185"/>
    <s v="Marilia"/>
    <s v="Sousa Brandao"/>
    <x v="6"/>
    <x v="18"/>
    <s v="Maria"/>
    <m/>
    <m/>
    <m/>
    <n v="190"/>
    <m/>
    <s v=""/>
    <x v="2"/>
  </r>
  <r>
    <x v="80"/>
    <s v="22U6000004187"/>
    <s v="Paul Christian Tatto"/>
    <s v="Bakomen"/>
    <x v="6"/>
    <x v="7"/>
    <s v="Maria"/>
    <m/>
    <m/>
    <m/>
    <n v="190"/>
    <m/>
    <s v=""/>
    <x v="2"/>
  </r>
  <r>
    <x v="116"/>
    <s v="22U6000004206"/>
    <s v="Seyedeh Mahoor"/>
    <s v="Marashi"/>
    <x v="6"/>
    <x v="9"/>
    <s v="Maria"/>
    <m/>
    <m/>
    <m/>
    <n v="183"/>
    <m/>
    <s v=""/>
    <x v="2"/>
  </r>
  <r>
    <x v="117"/>
    <s v="22U6000004252"/>
    <s v="Yarneau"/>
    <s v="Lanmafankpotin"/>
    <x v="6"/>
    <x v="6"/>
    <s v="Maria"/>
    <m/>
    <m/>
    <m/>
    <n v="177"/>
    <m/>
    <s v=""/>
    <x v="2"/>
  </r>
  <r>
    <x v="118"/>
    <s v="22U6000004251"/>
    <s v="Omar"/>
    <s v="Cervantes"/>
    <x v="6"/>
    <x v="7"/>
    <s v="Maria"/>
    <m/>
    <m/>
    <m/>
    <n v="176"/>
    <m/>
    <s v=""/>
    <x v="2"/>
  </r>
  <r>
    <x v="162"/>
    <s v="22U6000004250"/>
    <s v="Janvi"/>
    <s v="Kachhadiya"/>
    <x v="6"/>
    <x v="24"/>
    <s v="Maria"/>
    <m/>
    <m/>
    <m/>
    <s v=""/>
    <d v="2020-08-13T00:00:00"/>
    <n v="52"/>
    <x v="3"/>
  </r>
  <r>
    <x v="67"/>
    <s v="22U6000004267"/>
    <s v="Maella"/>
    <s v="Fortin"/>
    <x v="6"/>
    <x v="9"/>
    <s v="Maria"/>
    <m/>
    <m/>
    <m/>
    <s v=""/>
    <d v="2020-08-13T00:00:00"/>
    <n v="49"/>
    <x v="3"/>
  </r>
  <r>
    <x v="165"/>
    <s v="22U6000004329"/>
    <s v="Ana Filomena"/>
    <s v="De Padua E Seita Roessli"/>
    <x v="6"/>
    <x v="9"/>
    <s v="Maria"/>
    <m/>
    <m/>
    <m/>
    <s v=""/>
    <s v="arret travail"/>
    <e v="#VALUE!"/>
    <x v="0"/>
  </r>
  <r>
    <x v="139"/>
    <s v="22U6000004381"/>
    <s v="Ramtha Elias"/>
    <s v="Nasser"/>
    <x v="6"/>
    <x v="24"/>
    <s v="Maria"/>
    <m/>
    <m/>
    <m/>
    <s v=""/>
    <d v="2020-08-17T00:00:00"/>
    <n v="25"/>
    <x v="3"/>
  </r>
  <r>
    <x v="130"/>
    <s v="22U6000004400"/>
    <s v="Saba"/>
    <s v="Behzadi Moghaddam"/>
    <x v="6"/>
    <x v="7"/>
    <s v="Maria"/>
    <m/>
    <m/>
    <m/>
    <s v=""/>
    <d v="2020-08-13T00:00:00"/>
    <n v="13"/>
    <x v="3"/>
  </r>
  <r>
    <x v="140"/>
    <s v="22U6000004407"/>
    <s v="Hasan"/>
    <s v="Umut"/>
    <x v="6"/>
    <x v="7"/>
    <s v="Maria"/>
    <m/>
    <m/>
    <m/>
    <s v=""/>
    <d v="2020-08-13T00:00:00"/>
    <n v="10"/>
    <x v="4"/>
  </r>
  <r>
    <x v="168"/>
    <s v="22U6000004416"/>
    <s v="Luis Ariel"/>
    <s v="Vazquez Rodriguez"/>
    <x v="6"/>
    <x v="7"/>
    <s v="Maria"/>
    <m/>
    <m/>
    <m/>
    <s v=""/>
    <d v="2020-08-20T00:00:00"/>
    <n v="10"/>
    <x v="4"/>
  </r>
  <r>
    <x v="143"/>
    <s v="22U6000004441"/>
    <s v="Edwine"/>
    <s v="Nfoume Ella"/>
    <x v="6"/>
    <x v="24"/>
    <s v="Maria"/>
    <m/>
    <m/>
    <m/>
    <s v=""/>
    <d v="2020-09-09T00:00:00"/>
    <n v="16"/>
    <x v="3"/>
  </r>
  <r>
    <x v="106"/>
    <m/>
    <s v="Thomas "/>
    <s v="Gagnon"/>
    <x v="18"/>
    <x v="7"/>
    <s v="Maria"/>
    <m/>
    <m/>
    <m/>
    <s v=""/>
    <d v="2020-09-22T00:00:00"/>
    <n v="12"/>
    <x v="3"/>
  </r>
  <r>
    <x v="60"/>
    <s v="22U6000008438"/>
    <s v="Elisabeth"/>
    <s v="Wanga Epse"/>
    <x v="18"/>
    <x v="4"/>
    <s v="Maria"/>
    <m/>
    <m/>
    <m/>
    <s v=""/>
    <d v="2020-09-22T00:00:00"/>
    <n v="8"/>
    <x v="4"/>
  </r>
  <r>
    <x v="151"/>
    <m/>
    <s v="Akofa Amivi"/>
    <s v="Amegan"/>
    <x v="18"/>
    <x v="24"/>
    <s v="Maria"/>
    <m/>
    <m/>
    <m/>
    <s v=""/>
    <d v="2020-11-12T00:00:00"/>
    <n v="45"/>
    <x v="3"/>
  </r>
  <r>
    <x v="59"/>
    <s v="22U6000004627"/>
    <s v="Sonie"/>
    <s v="Laclotte"/>
    <x v="14"/>
    <x v="13"/>
    <s v="Violaine"/>
    <m/>
    <m/>
    <m/>
    <s v=""/>
    <d v="2020-11-23T00:00:00"/>
    <n v="17"/>
    <x v="3"/>
  </r>
  <r>
    <x v="197"/>
    <m/>
    <s v="Kenza Noor-El-Houda"/>
    <s v="Benaggab"/>
    <x v="14"/>
    <x v="18"/>
    <s v="Violaine"/>
    <m/>
    <m/>
    <m/>
    <n v="31"/>
    <m/>
    <s v=""/>
    <x v="2"/>
  </r>
  <r>
    <x v="199"/>
    <m/>
    <s v="Mohammad Suliman"/>
    <s v="Niazi"/>
    <x v="14"/>
    <x v="7"/>
    <s v="Violaine"/>
    <m/>
    <m/>
    <m/>
    <n v="19"/>
    <m/>
    <s v=""/>
    <x v="2"/>
  </r>
  <r>
    <x v="113"/>
    <s v="22U6000004695"/>
    <s v="Padmah"/>
    <s v="Valayden"/>
    <x v="14"/>
    <x v="9"/>
    <s v="Violaine"/>
    <m/>
    <m/>
    <m/>
    <n v="15"/>
    <m/>
    <s v=""/>
    <x v="2"/>
  </r>
  <r>
    <x v="126"/>
    <m/>
    <s v="Alyson"/>
    <s v="Lauzon"/>
    <x v="70"/>
    <x v="0"/>
    <s v="Violaine"/>
    <m/>
    <m/>
    <m/>
    <s v=""/>
    <s v="N/A"/>
    <e v="#VALUE!"/>
    <x v="0"/>
  </r>
  <r>
    <x v="91"/>
    <s v="22U6000004572"/>
    <s v="Julia"/>
    <s v="Cartaya"/>
    <x v="18"/>
    <x v="18"/>
    <s v="Maria"/>
    <m/>
    <m/>
    <m/>
    <s v=""/>
    <d v="2020-11-03T00:00:00"/>
    <n v="15"/>
    <x v="3"/>
  </r>
  <r>
    <x v="91"/>
    <s v="22U6000008125"/>
    <s v="Eni Hanani"/>
    <s v="Vargas Mozo"/>
    <x v="18"/>
    <x v="9"/>
    <s v="Maria"/>
    <m/>
    <m/>
    <m/>
    <s v=""/>
    <d v="2020-11-03T00:00:00"/>
    <n v="15"/>
    <x v="3"/>
  </r>
  <r>
    <x v="91"/>
    <s v="22U6000004575"/>
    <s v="Mathieu"/>
    <s v="Verville"/>
    <x v="18"/>
    <x v="55"/>
    <s v="Maria"/>
    <m/>
    <m/>
    <m/>
    <s v=""/>
    <d v="2020-11-13T00:00:00"/>
    <n v="25"/>
    <x v="3"/>
  </r>
  <r>
    <x v="217"/>
    <s v="22U6000004585"/>
    <s v="Thi Ngoc"/>
    <s v="Diep Pham"/>
    <x v="18"/>
    <x v="27"/>
    <s v="Maria"/>
    <m/>
    <m/>
    <m/>
    <s v=""/>
    <d v="2020-11-03T00:00:00"/>
    <n v="14"/>
    <x v="3"/>
  </r>
  <r>
    <x v="218"/>
    <s v="22U6000004456"/>
    <s v="Halima"/>
    <s v="Mraiagh"/>
    <x v="6"/>
    <x v="9"/>
    <s v="Maria"/>
    <m/>
    <m/>
    <m/>
    <s v=""/>
    <d v="2020-09-18T00:00:00"/>
    <n v="16"/>
    <x v="3"/>
  </r>
  <r>
    <x v="70"/>
    <s v="22U6000004529"/>
    <s v="Zahoua"/>
    <s v="Ait Ouazzou"/>
    <x v="6"/>
    <x v="4"/>
    <s v="Maria"/>
    <m/>
    <m/>
    <m/>
    <s v=""/>
    <d v="2020-10-19T00:00:00"/>
    <n v="26"/>
    <x v="3"/>
  </r>
  <r>
    <x v="219"/>
    <m/>
    <s v="Merveil"/>
    <s v="Buere"/>
    <x v="18"/>
    <x v="2"/>
    <s v="Maria"/>
    <m/>
    <m/>
    <m/>
    <s v=""/>
    <s v="N/A"/>
    <e v="#VALUE!"/>
    <x v="0"/>
  </r>
  <r>
    <x v="162"/>
    <s v="22U6000004259"/>
    <s v="Emmanuelle"/>
    <s v="Roy Dewar"/>
    <x v="68"/>
    <x v="3"/>
    <s v="Maria"/>
    <m/>
    <m/>
    <m/>
    <s v=""/>
    <d v="2020-07-06T00:00:00"/>
    <n v="14"/>
    <x v="3"/>
  </r>
  <r>
    <x v="220"/>
    <s v="22U6000004598"/>
    <s v="Nicolas"/>
    <s v="Longpré-Gagnon"/>
    <x v="18"/>
    <x v="28"/>
    <s v="Maria"/>
    <m/>
    <m/>
    <m/>
    <s v=""/>
    <d v="2020-11-03T00:00:00"/>
    <n v="7"/>
    <x v="4"/>
  </r>
  <r>
    <x v="221"/>
    <s v="22U6000004646"/>
    <s v="Francois"/>
    <s v="Vieira"/>
    <x v="18"/>
    <x v="55"/>
    <s v="Maria"/>
    <m/>
    <m/>
    <m/>
    <s v=""/>
    <d v="2020-11-28T00:00:00"/>
    <n v="15"/>
    <x v="3"/>
  </r>
  <r>
    <x v="136"/>
    <s v="22U6000004681"/>
    <s v="Anne "/>
    <s v="Bourgeois"/>
    <x v="18"/>
    <x v="5"/>
    <s v="Maria"/>
    <m/>
    <m/>
    <m/>
    <n v="20"/>
    <m/>
    <s v=""/>
    <x v="2"/>
  </r>
  <r>
    <x v="56"/>
    <n v="4061"/>
    <s v="Marc Désiré"/>
    <s v="Dorcis-Akpaglo"/>
    <x v="4"/>
    <x v="7"/>
    <s v="Adil"/>
    <s v="St Laurent"/>
    <s v="Hugo"/>
    <m/>
    <s v=""/>
    <d v="2020-02-07T00:00:00"/>
    <n v="11"/>
    <x v="3"/>
  </r>
  <r>
    <x v="98"/>
    <s v="22U6000004193"/>
    <s v="Venus Bernice-Fée"/>
    <s v="Allangba"/>
    <x v="4"/>
    <x v="5"/>
    <s v="Adil"/>
    <m/>
    <m/>
    <m/>
    <s v=""/>
    <d v="2020-06-17T00:00:00"/>
    <n v="8"/>
    <x v="4"/>
  </r>
  <r>
    <x v="98"/>
    <s v="22U6000004194"/>
    <s v="Celia Chancelle "/>
    <s v="Mendonga Odouma"/>
    <x v="4"/>
    <x v="5"/>
    <s v="Adil"/>
    <m/>
    <m/>
    <m/>
    <n v="187"/>
    <m/>
    <s v=""/>
    <x v="2"/>
  </r>
  <r>
    <x v="98"/>
    <s v="22U6000004198"/>
    <s v="Jennifer"/>
    <s v="Le Ha"/>
    <x v="4"/>
    <x v="28"/>
    <s v="Adil"/>
    <m/>
    <m/>
    <m/>
    <s v=""/>
    <d v="2020-06-17T00:00:00"/>
    <n v="8"/>
    <x v="4"/>
  </r>
  <r>
    <x v="171"/>
    <s v="22u6000004223"/>
    <s v="Simon-Carl"/>
    <s v="Duteau"/>
    <x v="4"/>
    <x v="7"/>
    <s v="Adil"/>
    <m/>
    <m/>
    <m/>
    <s v=""/>
    <d v="2020-06-17T00:00:00"/>
    <n v="1"/>
    <x v="4"/>
  </r>
  <r>
    <x v="171"/>
    <s v="22U6000004226"/>
    <s v="Laurie "/>
    <s v="Fréchette"/>
    <x v="4"/>
    <x v="27"/>
    <s v="Adil"/>
    <m/>
    <m/>
    <m/>
    <s v=""/>
    <d v="2020-06-17T00:00:00"/>
    <n v="1"/>
    <x v="4"/>
  </r>
  <r>
    <x v="162"/>
    <s v="22U6000004257"/>
    <s v="Pedro"/>
    <s v="Mikem"/>
    <x v="4"/>
    <x v="32"/>
    <s v="Adil"/>
    <m/>
    <m/>
    <m/>
    <s v=""/>
    <s v="N/A"/>
    <e v="#VALUE!"/>
    <x v="0"/>
  </r>
  <r>
    <x v="64"/>
    <s v="22U6000004327"/>
    <s v="Awa "/>
    <s v="Camara"/>
    <x v="4"/>
    <x v="9"/>
    <s v="Adil"/>
    <m/>
    <m/>
    <m/>
    <s v=""/>
    <d v="2020-07-15T00:00:00"/>
    <n v="9"/>
    <x v="4"/>
  </r>
  <r>
    <x v="64"/>
    <s v="22U6000004324"/>
    <s v="Lucas "/>
    <s v="Clement"/>
    <x v="4"/>
    <x v="7"/>
    <s v="Adil"/>
    <m/>
    <m/>
    <m/>
    <s v=""/>
    <d v="2020-07-17T00:00:00"/>
    <n v="11"/>
    <x v="3"/>
  </r>
  <r>
    <x v="203"/>
    <m/>
    <s v="Vicky"/>
    <s v="Martinez"/>
    <x v="18"/>
    <x v="28"/>
    <s v="Maria"/>
    <m/>
    <m/>
    <m/>
    <s v=""/>
    <d v="2020-12-12T00:00:00"/>
    <n v="7"/>
    <x v="4"/>
  </r>
  <r>
    <x v="97"/>
    <s v="22U6000004701"/>
    <s v="Megan"/>
    <s v="Ellis-Allard"/>
    <x v="6"/>
    <x v="18"/>
    <s v="Maria"/>
    <m/>
    <m/>
    <m/>
    <n v="13"/>
    <m/>
    <s v=""/>
    <x v="2"/>
  </r>
  <r>
    <x v="91"/>
    <s v="22U6000004577"/>
    <s v="Zhe"/>
    <s v="Pan"/>
    <x v="6"/>
    <x v="5"/>
    <s v="Maria"/>
    <m/>
    <m/>
    <m/>
    <s v=""/>
    <d v="2020-10-21T00:00:00"/>
    <n v="2"/>
    <x v="4"/>
  </r>
  <r>
    <x v="219"/>
    <s v="22U6000004592"/>
    <s v="Shawna"/>
    <s v="Dobbs Murphy"/>
    <x v="6"/>
    <x v="2"/>
    <s v="Maria"/>
    <m/>
    <m/>
    <m/>
    <s v=""/>
    <s v="N/A"/>
    <e v="#VALUE!"/>
    <x v="0"/>
  </r>
  <r>
    <x v="222"/>
    <s v="22U6000004599"/>
    <s v="Bieni"/>
    <s v="Ibinimion"/>
    <x v="6"/>
    <x v="18"/>
    <s v="Maria"/>
    <m/>
    <m/>
    <m/>
    <n v="46"/>
    <m/>
    <s v=""/>
    <x v="2"/>
  </r>
  <r>
    <x v="112"/>
    <s v="22U6000004603"/>
    <s v="Meriem"/>
    <s v="Gherbi"/>
    <x v="6"/>
    <x v="24"/>
    <s v="Maria"/>
    <m/>
    <m/>
    <m/>
    <s v=""/>
    <d v="2020-11-05T00:00:00"/>
    <n v="7"/>
    <x v="4"/>
  </r>
  <r>
    <x v="112"/>
    <s v="22U6000004600"/>
    <s v="Celestina"/>
    <s v="Garcia"/>
    <x v="6"/>
    <x v="28"/>
    <s v="Maria"/>
    <m/>
    <m/>
    <m/>
    <s v=""/>
    <d v="2020-11-05T00:00:00"/>
    <n v="7"/>
    <x v="4"/>
  </r>
  <r>
    <x v="92"/>
    <s v="22U6000004604"/>
    <s v="Kiara"/>
    <s v="Pierre"/>
    <x v="6"/>
    <x v="24"/>
    <s v="Maria"/>
    <m/>
    <m/>
    <m/>
    <n v="44"/>
    <m/>
    <s v=""/>
    <x v="2"/>
  </r>
  <r>
    <x v="186"/>
    <m/>
    <s v="Hiba"/>
    <s v="Ouakar"/>
    <x v="6"/>
    <x v="18"/>
    <s v="Maria"/>
    <m/>
    <m/>
    <m/>
    <n v="36"/>
    <m/>
    <s v=""/>
    <x v="2"/>
  </r>
  <r>
    <x v="106"/>
    <s v="22U6000004506 "/>
    <s v="Guy "/>
    <s v="Provost"/>
    <x v="68"/>
    <x v="3"/>
    <s v="Maria"/>
    <m/>
    <m/>
    <m/>
    <s v=""/>
    <d v="2020-09-21T00:00:00"/>
    <n v="11"/>
    <x v="3"/>
  </r>
  <r>
    <x v="107"/>
    <s v="22U6000004502"/>
    <s v="Sarah"/>
    <s v="Snieg"/>
    <x v="68"/>
    <x v="34"/>
    <s v="Maria"/>
    <m/>
    <m/>
    <m/>
    <s v=""/>
    <d v="2020-10-10T00:00:00"/>
    <n v="28"/>
    <x v="3"/>
  </r>
  <r>
    <x v="55"/>
    <m/>
    <s v="Rami"/>
    <s v="El zahabi"/>
    <x v="5"/>
    <x v="7"/>
    <s v="Adil"/>
    <s v="St Martin"/>
    <s v="Gestionnaires"/>
    <m/>
    <n v="328"/>
    <m/>
    <s v=""/>
    <x v="2"/>
  </r>
  <r>
    <x v="194"/>
    <s v="22U6000004169"/>
    <s v="Lailou"/>
    <s v="Croussette Fortier"/>
    <x v="5"/>
    <x v="53"/>
    <s v="Adil"/>
    <m/>
    <m/>
    <m/>
    <n v="191"/>
    <m/>
    <s v=""/>
    <x v="2"/>
  </r>
  <r>
    <x v="99"/>
    <s v="22U6000004216"/>
    <s v="Kenande"/>
    <s v="Julmice"/>
    <x v="5"/>
    <x v="5"/>
    <s v="Adil"/>
    <m/>
    <m/>
    <m/>
    <n v="181"/>
    <m/>
    <s v=""/>
    <x v="2"/>
  </r>
  <r>
    <x v="99"/>
    <s v="22U6000004215"/>
    <s v="Rose "/>
    <s v="Sow"/>
    <x v="5"/>
    <x v="24"/>
    <s v="Adil"/>
    <m/>
    <m/>
    <m/>
    <n v="181"/>
    <m/>
    <s v=""/>
    <x v="2"/>
  </r>
  <r>
    <x v="117"/>
    <s v="22U6000004255"/>
    <s v="Imane"/>
    <s v="Ada Hanifi"/>
    <x v="5"/>
    <x v="5"/>
    <s v="Adil"/>
    <m/>
    <m/>
    <m/>
    <n v="177"/>
    <m/>
    <s v=""/>
    <x v="2"/>
  </r>
  <r>
    <x v="137"/>
    <s v="22U6000004201"/>
    <s v="Rebeca "/>
    <s v="Lustosa Oliveira Kruse"/>
    <x v="5"/>
    <x v="13"/>
    <s v="Adil"/>
    <m/>
    <m/>
    <m/>
    <n v="186"/>
    <m/>
    <s v=""/>
    <x v="2"/>
  </r>
  <r>
    <x v="181"/>
    <s v="22U6000004269"/>
    <s v="Elsa"/>
    <s v="Sauvanet"/>
    <x v="5"/>
    <x v="4"/>
    <s v="Adil"/>
    <m/>
    <m/>
    <m/>
    <s v=""/>
    <d v="2020-07-28T00:00:00"/>
    <n v="35"/>
    <x v="3"/>
  </r>
  <r>
    <x v="214"/>
    <s v="22U6000004436"/>
    <s v="Loraine"/>
    <s v="Mekennang Ymele"/>
    <x v="5"/>
    <x v="4"/>
    <s v="Adil"/>
    <m/>
    <m/>
    <m/>
    <s v=""/>
    <d v="2020-09-30T00:00:00"/>
    <n v="40"/>
    <x v="3"/>
  </r>
  <r>
    <x v="88"/>
    <s v="22U6000004455"/>
    <s v="Manon"/>
    <s v="Poudrette"/>
    <x v="5"/>
    <x v="13"/>
    <s v="Adil"/>
    <m/>
    <m/>
    <m/>
    <s v=""/>
    <d v="2020-09-23T00:00:00"/>
    <n v="23"/>
    <x v="3"/>
  </r>
  <r>
    <x v="145"/>
    <m/>
    <s v="Adeline "/>
    <s v="Chretien"/>
    <x v="68"/>
    <x v="3"/>
    <s v="Maria"/>
    <m/>
    <m/>
    <m/>
    <s v=""/>
    <d v="2020-09-28T00:00:00"/>
    <n v="13"/>
    <x v="3"/>
  </r>
  <r>
    <x v="223"/>
    <s v="22U6000004470"/>
    <s v="Yasmine"/>
    <s v="Wais"/>
    <x v="4"/>
    <x v="24"/>
    <s v="Adil"/>
    <m/>
    <m/>
    <m/>
    <s v=""/>
    <d v="2020-09-17T00:00:00"/>
    <n v="12"/>
    <x v="3"/>
  </r>
  <r>
    <x v="106"/>
    <s v="22U6000004491"/>
    <s v="Balthazar"/>
    <s v="Ballad"/>
    <x v="4"/>
    <x v="7"/>
    <s v="Adil"/>
    <m/>
    <m/>
    <m/>
    <s v=""/>
    <d v="2020-09-17T00:00:00"/>
    <n v="7"/>
    <x v="4"/>
  </r>
  <r>
    <x v="197"/>
    <s v="22U6000004641"/>
    <s v="Malakhov"/>
    <s v="St-Louis"/>
    <x v="6"/>
    <x v="6"/>
    <s v="Maria"/>
    <m/>
    <m/>
    <m/>
    <n v="31"/>
    <m/>
    <s v=""/>
    <x v="2"/>
  </r>
  <r>
    <x v="191"/>
    <s v="22U6000004655"/>
    <s v="Mohamed Abbas"/>
    <s v="Lompo"/>
    <x v="6"/>
    <x v="7"/>
    <s v="Maria"/>
    <m/>
    <m/>
    <m/>
    <n v="27"/>
    <m/>
    <s v=""/>
    <x v="2"/>
  </r>
  <r>
    <x v="191"/>
    <s v="22U6000004658"/>
    <s v="Hercules"/>
    <s v="Konstas"/>
    <x v="6"/>
    <x v="9"/>
    <s v="Maria"/>
    <m/>
    <m/>
    <m/>
    <n v="27"/>
    <m/>
    <s v=""/>
    <x v="2"/>
  </r>
  <r>
    <x v="190"/>
    <s v="22U6000004656"/>
    <s v="Amari"/>
    <s v="Taoufik"/>
    <x v="6"/>
    <x v="7"/>
    <s v="Maria"/>
    <m/>
    <m/>
    <m/>
    <n v="29"/>
    <m/>
    <s v=""/>
    <x v="2"/>
  </r>
  <r>
    <x v="176"/>
    <s v="22U6000004115"/>
    <s v="Gurpreet"/>
    <s v="Singh"/>
    <x v="6"/>
    <x v="7"/>
    <s v="Maria"/>
    <m/>
    <m/>
    <m/>
    <n v="22"/>
    <m/>
    <s v=""/>
    <x v="2"/>
  </r>
  <r>
    <x v="90"/>
    <s v="22U6000004563 "/>
    <s v="Stanley"/>
    <s v="Charles"/>
    <x v="4"/>
    <x v="7"/>
    <s v="Adil"/>
    <m/>
    <m/>
    <m/>
    <s v=""/>
    <d v="2020-10-11T00:00:00"/>
    <n v="8"/>
    <x v="4"/>
  </r>
  <r>
    <x v="213"/>
    <s v="22U6000004148"/>
    <s v="Pascal"/>
    <s v="Nahimana"/>
    <x v="20"/>
    <x v="56"/>
    <s v="Nabil"/>
    <m/>
    <m/>
    <m/>
    <n v="202"/>
    <m/>
    <s v=""/>
    <x v="2"/>
  </r>
  <r>
    <x v="57"/>
    <n v="4071"/>
    <s v="Ziri"/>
    <s v="Srhir"/>
    <x v="20"/>
    <x v="15"/>
    <s v="Nabil"/>
    <s v="Transport"/>
    <m/>
    <m/>
    <n v="307"/>
    <m/>
    <s v=""/>
    <x v="2"/>
  </r>
  <r>
    <x v="224"/>
    <n v="4101"/>
    <s v="Hassan"/>
    <s v="Falah"/>
    <x v="20"/>
    <x v="15"/>
    <s v="Nabil"/>
    <s v="Transport"/>
    <m/>
    <m/>
    <n v="291"/>
    <m/>
    <s v=""/>
    <x v="2"/>
  </r>
  <r>
    <x v="213"/>
    <s v="22U6000004145"/>
    <s v="Jacques"/>
    <s v="Tufunkgian"/>
    <x v="20"/>
    <x v="15"/>
    <s v="Nabil"/>
    <m/>
    <m/>
    <m/>
    <n v="202"/>
    <m/>
    <s v=""/>
    <x v="2"/>
  </r>
  <r>
    <x v="67"/>
    <s v="22U6000004274"/>
    <s v="Oguzhan"/>
    <s v="Yuksel"/>
    <x v="20"/>
    <x v="15"/>
    <s v="Nabil"/>
    <m/>
    <m/>
    <m/>
    <s v=""/>
    <s v="N/A"/>
    <e v="#VALUE!"/>
    <x v="0"/>
  </r>
  <r>
    <x v="86"/>
    <s v="22U6000004345"/>
    <s v=" Cheker "/>
    <s v="Rhayem"/>
    <x v="20"/>
    <x v="15"/>
    <s v="Nabil"/>
    <m/>
    <m/>
    <m/>
    <n v="153"/>
    <m/>
    <s v=""/>
    <x v="2"/>
  </r>
  <r>
    <x v="225"/>
    <s v="22U6000004364"/>
    <s v="Desire "/>
    <s v="Tuyishime"/>
    <x v="20"/>
    <x v="15"/>
    <s v="Nabil"/>
    <m/>
    <m/>
    <m/>
    <n v="145"/>
    <m/>
    <s v=""/>
    <x v="2"/>
  </r>
  <r>
    <x v="141"/>
    <s v="22U6000004422"/>
    <s v="Vadnais"/>
    <s v="Stephane"/>
    <x v="20"/>
    <x v="15"/>
    <s v="Nabil"/>
    <m/>
    <m/>
    <m/>
    <n v="121"/>
    <m/>
    <s v=""/>
    <x v="2"/>
  </r>
  <r>
    <x v="174"/>
    <s v="22U6000004426"/>
    <s v="Habachi"/>
    <s v="Chouaib"/>
    <x v="20"/>
    <x v="15"/>
    <s v="Nabil"/>
    <m/>
    <m/>
    <m/>
    <n v="118"/>
    <m/>
    <s v=""/>
    <x v="2"/>
  </r>
  <r>
    <x v="153"/>
    <s v="22U6000004566"/>
    <s v="Cherif"/>
    <s v="Hakim"/>
    <x v="4"/>
    <x v="7"/>
    <s v="Adil"/>
    <m/>
    <m/>
    <m/>
    <s v=""/>
    <d v="2020-10-16T00:00:00"/>
    <n v="6"/>
    <x v="4"/>
  </r>
  <r>
    <x v="54"/>
    <m/>
    <s v="Abrahamine Dorethe"/>
    <s v="Dziki malatou"/>
    <x v="52"/>
    <x v="24"/>
    <s v="Maria"/>
    <s v="Verdun"/>
    <s v="Meriem"/>
    <m/>
    <s v=""/>
    <d v="2020-02-04T00:00:00"/>
    <n v="22"/>
    <x v="3"/>
  </r>
  <r>
    <x v="54"/>
    <n v="4041"/>
    <s v="Karim"/>
    <s v="Morsli"/>
    <x v="52"/>
    <x v="7"/>
    <s v="Maria"/>
    <s v="Verdun"/>
    <s v="Nelson"/>
    <m/>
    <s v=""/>
    <d v="2020-02-04T00:00:00"/>
    <n v="22"/>
    <x v="3"/>
  </r>
  <r>
    <x v="75"/>
    <m/>
    <s v="Josué Rafael"/>
    <s v="Burgos Orellana"/>
    <x v="52"/>
    <x v="7"/>
    <s v="Maria"/>
    <s v="Verdun"/>
    <s v="Karine / Nelson"/>
    <m/>
    <n v="286"/>
    <m/>
    <s v=""/>
    <x v="2"/>
  </r>
  <r>
    <x v="226"/>
    <m/>
    <s v="Akshay"/>
    <s v="Garg"/>
    <x v="52"/>
    <x v="7"/>
    <s v="Maria"/>
    <s v="Verdun"/>
    <s v="Neslon / Luc"/>
    <m/>
    <n v="282"/>
    <m/>
    <s v=""/>
    <x v="2"/>
  </r>
  <r>
    <x v="79"/>
    <n v="8221"/>
    <s v="Georgine Nyange"/>
    <s v="Mangwanda"/>
    <x v="52"/>
    <x v="24"/>
    <s v="Maria"/>
    <s v="Verdun"/>
    <s v="Meriem / Norma"/>
    <m/>
    <n v="279"/>
    <m/>
    <s v=""/>
    <x v="2"/>
  </r>
  <r>
    <x v="189"/>
    <s v="22U6000004154"/>
    <s v="Emma"/>
    <s v="Nocon"/>
    <x v="52"/>
    <x v="28"/>
    <s v="Maria"/>
    <m/>
    <m/>
    <m/>
    <n v="195"/>
    <m/>
    <s v=""/>
    <x v="2"/>
  </r>
  <r>
    <x v="194"/>
    <s v="22U6000004173"/>
    <s v="Amina"/>
    <s v="Nsangou Yamgouet"/>
    <x v="52"/>
    <x v="5"/>
    <s v="Maria"/>
    <m/>
    <m/>
    <m/>
    <n v="191"/>
    <m/>
    <s v=""/>
    <x v="2"/>
  </r>
  <r>
    <x v="227"/>
    <s v="22U6000004207"/>
    <s v="Isabelle"/>
    <s v="Barsalou"/>
    <x v="52"/>
    <x v="9"/>
    <s v="Maria"/>
    <m/>
    <m/>
    <m/>
    <n v="185"/>
    <m/>
    <s v=""/>
    <x v="2"/>
  </r>
  <r>
    <x v="116"/>
    <s v="22U6000004218"/>
    <s v="Halleh"/>
    <s v="Ignatius Pezizeneh"/>
    <x v="52"/>
    <x v="7"/>
    <s v="Maria"/>
    <m/>
    <m/>
    <m/>
    <n v="183"/>
    <m/>
    <s v=""/>
    <x v="2"/>
  </r>
  <r>
    <x v="228"/>
    <s v="22U6000004217"/>
    <s v="Prisselda Ambre Maida"/>
    <s v="Voltaire"/>
    <x v="52"/>
    <x v="13"/>
    <s v="Maria"/>
    <m/>
    <m/>
    <m/>
    <n v="182"/>
    <m/>
    <s v=""/>
    <x v="2"/>
  </r>
  <r>
    <x v="99"/>
    <s v="22U6000004225"/>
    <s v="Owé"/>
    <s v="Hounsime"/>
    <x v="52"/>
    <x v="5"/>
    <s v="Maria"/>
    <m/>
    <m/>
    <m/>
    <n v="181"/>
    <m/>
    <s v=""/>
    <x v="2"/>
  </r>
  <r>
    <x v="83"/>
    <s v="22U6000004236"/>
    <s v="Sarah"/>
    <s v="Burkart"/>
    <x v="52"/>
    <x v="2"/>
    <s v="Maria"/>
    <m/>
    <m/>
    <m/>
    <n v="178"/>
    <m/>
    <s v=""/>
    <x v="2"/>
  </r>
  <r>
    <x v="117"/>
    <s v="22U6000004254"/>
    <s v="Milabe"/>
    <s v="Lamboni-Doubik"/>
    <x v="52"/>
    <x v="9"/>
    <s v="Maria"/>
    <m/>
    <m/>
    <m/>
    <n v="177"/>
    <m/>
    <s v=""/>
    <x v="2"/>
  </r>
  <r>
    <x v="162"/>
    <s v="22U6000004266"/>
    <s v="Thomas"/>
    <s v="Pelletier"/>
    <x v="52"/>
    <x v="7"/>
    <s v="Maria"/>
    <m/>
    <m/>
    <m/>
    <s v=""/>
    <d v="2020-07-09T00:00:00"/>
    <n v="17"/>
    <x v="3"/>
  </r>
  <r>
    <x v="67"/>
    <s v="22U6000004276"/>
    <s v="Sarah"/>
    <s v="Benloulid"/>
    <x v="52"/>
    <x v="9"/>
    <s v="Maria"/>
    <m/>
    <m/>
    <m/>
    <s v=""/>
    <d v="2020-07-09T00:00:00"/>
    <n v="14"/>
    <x v="3"/>
  </r>
  <r>
    <x v="67"/>
    <s v="22U6000004277"/>
    <s v="Awa Makhtar"/>
    <s v="Diagne"/>
    <x v="52"/>
    <x v="5"/>
    <s v="Maria"/>
    <m/>
    <m/>
    <m/>
    <s v=""/>
    <d v="2020-07-20T00:00:00"/>
    <n v="25"/>
    <x v="3"/>
  </r>
  <r>
    <x v="192"/>
    <s v="22U6000004287"/>
    <s v="Enzo"/>
    <s v="St-Louis"/>
    <x v="52"/>
    <x v="6"/>
    <s v="Maria"/>
    <m/>
    <m/>
    <m/>
    <s v=""/>
    <d v="2020-07-09T00:00:00"/>
    <n v="11"/>
    <x v="3"/>
  </r>
  <r>
    <x v="174"/>
    <s v="22U6000004424"/>
    <s v="Charlotte"/>
    <s v="Laporte"/>
    <x v="52"/>
    <x v="18"/>
    <s v="Maria"/>
    <m/>
    <m/>
    <m/>
    <s v=""/>
    <d v="2020-09-02T00:00:00"/>
    <n v="16"/>
    <x v="3"/>
  </r>
  <r>
    <x v="143"/>
    <s v="22U6000004440"/>
    <s v="Carl "/>
    <s v="Gaudreault"/>
    <x v="52"/>
    <x v="7"/>
    <s v="Maria"/>
    <m/>
    <m/>
    <m/>
    <s v=""/>
    <d v="2020-09-10T00:00:00"/>
    <n v="17"/>
    <x v="3"/>
  </r>
  <r>
    <x v="88"/>
    <s v="22U6000004452"/>
    <s v="Samuel"/>
    <s v="Daigle"/>
    <x v="52"/>
    <x v="7"/>
    <s v="Maria"/>
    <m/>
    <m/>
    <m/>
    <s v=""/>
    <d v="2020-09-10T00:00:00"/>
    <n v="10"/>
    <x v="4"/>
  </r>
  <r>
    <x v="229"/>
    <s v="22U6000004586"/>
    <s v="Yacine"/>
    <s v="Ben Saada"/>
    <x v="4"/>
    <x v="7"/>
    <s v="Adil"/>
    <m/>
    <m/>
    <m/>
    <s v=""/>
    <d v="2020-11-09T00:00:00"/>
    <n v="15"/>
    <x v="3"/>
  </r>
  <r>
    <x v="126"/>
    <s v="22U6000004616"/>
    <s v="Ndembi"/>
    <s v="Ignoumba Ignoumba"/>
    <x v="4"/>
    <x v="27"/>
    <s v="Adil"/>
    <m/>
    <m/>
    <m/>
    <s v=""/>
    <d v="2020-11-09T00:00:00"/>
    <n v="4"/>
    <x v="4"/>
  </r>
  <r>
    <x v="215"/>
    <s v="22U6000004453"/>
    <s v="Jennifer"/>
    <s v="Kangui"/>
    <x v="5"/>
    <x v="12"/>
    <s v="Adil"/>
    <m/>
    <m/>
    <m/>
    <s v=""/>
    <d v="2020-09-23T00:00:00"/>
    <n v="22"/>
    <x v="3"/>
  </r>
  <r>
    <x v="125"/>
    <s v="22U6000004478"/>
    <s v="David"/>
    <s v="Chauca Zambralo"/>
    <x v="5"/>
    <x v="7"/>
    <s v="Adil"/>
    <m/>
    <m/>
    <m/>
    <s v=""/>
    <d v="2020-09-24T00:00:00"/>
    <n v="16"/>
    <x v="3"/>
  </r>
  <r>
    <x v="145"/>
    <s v="22U6000004510"/>
    <s v="Nachida"/>
    <s v="Sidi Ben Ali"/>
    <x v="5"/>
    <x v="4"/>
    <s v="Adil"/>
    <m/>
    <m/>
    <m/>
    <s v=""/>
    <d v="2020-09-30T00:00:00"/>
    <n v="15"/>
    <x v="3"/>
  </r>
  <r>
    <x v="150"/>
    <s v="22U6000004533"/>
    <s v="Raziah"/>
    <s v="Sultani"/>
    <x v="5"/>
    <x v="5"/>
    <s v="Adil"/>
    <m/>
    <m/>
    <m/>
    <s v=""/>
    <d v="2020-10-12T00:00:00"/>
    <n v="17"/>
    <x v="3"/>
  </r>
  <r>
    <x v="95"/>
    <m/>
    <s v="Myriane"/>
    <s v="Lacmago"/>
    <x v="4"/>
    <x v="28"/>
    <s v="Adil"/>
    <m/>
    <m/>
    <m/>
    <s v=""/>
    <d v="2020-11-23T00:00:00"/>
    <n v="15"/>
    <x v="3"/>
  </r>
  <r>
    <x v="191"/>
    <s v="22U6000004645"/>
    <s v="Julie"/>
    <s v="Tousaignant"/>
    <x v="4"/>
    <x v="18"/>
    <s v="Adil"/>
    <m/>
    <m/>
    <m/>
    <s v=""/>
    <d v="2020-12-03T00:00:00"/>
    <n v="17"/>
    <x v="3"/>
  </r>
  <r>
    <x v="191"/>
    <s v="22U6000004649"/>
    <s v="Angelica"/>
    <s v="Kazamba Ntakwinata"/>
    <x v="4"/>
    <x v="5"/>
    <s v="Adil"/>
    <m/>
    <m/>
    <m/>
    <s v=""/>
    <d v="2020-11-24T00:00:00"/>
    <n v="8"/>
    <x v="4"/>
  </r>
  <r>
    <x v="69"/>
    <s v="22U6000004651"/>
    <s v="Isaac"/>
    <s v="Miranda"/>
    <x v="4"/>
    <x v="24"/>
    <s v="Adil"/>
    <m/>
    <m/>
    <m/>
    <s v=""/>
    <d v="2020-12-03T00:00:00"/>
    <n v="14"/>
    <x v="3"/>
  </r>
  <r>
    <x v="136"/>
    <s v="22U6000004671"/>
    <s v="Sharonie"/>
    <s v="Browne"/>
    <x v="4"/>
    <x v="12"/>
    <s v="Adil"/>
    <m/>
    <m/>
    <m/>
    <s v=""/>
    <d v="2020-11-25T00:00:00"/>
    <n v="2"/>
    <x v="4"/>
  </r>
  <r>
    <x v="175"/>
    <m/>
    <s v="Gnamba"/>
    <s v="Gbar"/>
    <x v="5"/>
    <x v="9"/>
    <s v="Adil"/>
    <m/>
    <m/>
    <m/>
    <s v=""/>
    <d v="2020-11-06T00:00:00"/>
    <n v="22"/>
    <x v="3"/>
  </r>
  <r>
    <x v="186"/>
    <s v="22U6000004621"/>
    <s v="Nibal"/>
    <s v="Shalash"/>
    <x v="5"/>
    <x v="24"/>
    <s v="Adil"/>
    <m/>
    <m/>
    <m/>
    <s v=""/>
    <d v="2020-11-30T00:00:00"/>
    <n v="23"/>
    <x v="3"/>
  </r>
  <r>
    <x v="104"/>
    <s v="22U6000004464"/>
    <s v="William"/>
    <s v="Renaud"/>
    <x v="52"/>
    <x v="7"/>
    <s v="Maria"/>
    <m/>
    <m/>
    <m/>
    <s v=""/>
    <d v="2020-10-12T00:00:00"/>
    <n v="36"/>
    <x v="3"/>
  </r>
  <r>
    <x v="57"/>
    <n v="4076"/>
    <s v="Line"/>
    <s v="Côté"/>
    <x v="43"/>
    <x v="34"/>
    <s v="Violaine"/>
    <s v="Victoria"/>
    <m/>
    <m/>
    <n v="307"/>
    <m/>
    <s v=""/>
    <x v="2"/>
  </r>
  <r>
    <x v="79"/>
    <m/>
    <s v="Sophie "/>
    <s v="Ruel"/>
    <x v="43"/>
    <x v="34"/>
    <s v="Violaine"/>
    <s v="Victoria"/>
    <s v="Gestionnaires"/>
    <m/>
    <n v="279"/>
    <m/>
    <s v=""/>
    <x v="2"/>
  </r>
  <r>
    <x v="161"/>
    <s v="22U6000004249"/>
    <s v="Sean"/>
    <s v="Vezeau"/>
    <x v="43"/>
    <x v="3"/>
    <s v="Violaine"/>
    <m/>
    <m/>
    <m/>
    <n v="179"/>
    <m/>
    <s v=""/>
    <x v="2"/>
  </r>
  <r>
    <x v="85"/>
    <s v="22U6000004307"/>
    <s v="Rami"/>
    <s v="Almemar"/>
    <x v="43"/>
    <x v="34"/>
    <s v="Violaine"/>
    <m/>
    <m/>
    <m/>
    <s v=""/>
    <d v="2020-07-22T00:00:00"/>
    <n v="17"/>
    <x v="3"/>
  </r>
  <r>
    <x v="189"/>
    <s v="22U6000004156"/>
    <s v="Mohammed"/>
    <s v="Memmoud"/>
    <x v="71"/>
    <x v="0"/>
    <e v="#N/A"/>
    <m/>
    <m/>
    <m/>
    <s v=""/>
    <s v="N/A"/>
    <e v="#VALUE!"/>
    <x v="0"/>
  </r>
  <r>
    <x v="200"/>
    <s v="22U6000004164"/>
    <s v="Ahcene"/>
    <s v="Gherbi"/>
    <x v="71"/>
    <x v="0"/>
    <e v="#N/A"/>
    <m/>
    <m/>
    <m/>
    <s v=""/>
    <s v="N/A"/>
    <e v="#VALUE!"/>
    <x v="0"/>
  </r>
  <r>
    <x v="180"/>
    <s v="22U6000004177"/>
    <s v="Sidi Mohamed"/>
    <s v="Al Kantari"/>
    <x v="71"/>
    <x v="0"/>
    <e v="#N/A"/>
    <m/>
    <m/>
    <m/>
    <s v=""/>
    <s v="N/A"/>
    <e v="#VALUE!"/>
    <x v="0"/>
  </r>
  <r>
    <x v="180"/>
    <s v="22U6000004165"/>
    <s v="Ali Mapoko"/>
    <s v="Kumakamba"/>
    <x v="71"/>
    <x v="0"/>
    <e v="#N/A"/>
    <m/>
    <m/>
    <m/>
    <s v=""/>
    <s v="N/A"/>
    <e v="#VALUE!"/>
    <x v="0"/>
  </r>
  <r>
    <x v="99"/>
    <s v="22u6000004179"/>
    <s v="Aymeric "/>
    <s v="Jaffray"/>
    <x v="71"/>
    <x v="0"/>
    <e v="#N/A"/>
    <m/>
    <m/>
    <m/>
    <s v=""/>
    <s v="N/A"/>
    <e v="#VALUE!"/>
    <x v="0"/>
  </r>
  <r>
    <x v="137"/>
    <s v="22U6000004189"/>
    <s v="Gabriel "/>
    <s v="Doucet-Couture "/>
    <x v="71"/>
    <x v="0"/>
    <e v="#N/A"/>
    <m/>
    <m/>
    <m/>
    <s v=""/>
    <s v="N/A"/>
    <e v="#VALUE!"/>
    <x v="0"/>
  </r>
  <r>
    <x v="137"/>
    <s v="22U6000004202"/>
    <s v="Erwan "/>
    <s v="Porpé"/>
    <x v="71"/>
    <x v="0"/>
    <e v="#N/A"/>
    <m/>
    <m/>
    <m/>
    <s v=""/>
    <s v="N/A"/>
    <e v="#VALUE!"/>
    <x v="0"/>
  </r>
  <r>
    <x v="72"/>
    <s v="22U6000004294"/>
    <s v="Maude "/>
    <s v="Vadeboncoeur"/>
    <x v="71"/>
    <x v="0"/>
    <e v="#N/A"/>
    <m/>
    <m/>
    <m/>
    <s v=""/>
    <s v="N/A"/>
    <e v="#VALUE!"/>
    <x v="0"/>
  </r>
  <r>
    <x v="84"/>
    <s v="22U6000004303"/>
    <s v="Mélanie "/>
    <s v="L'Herbier"/>
    <x v="71"/>
    <x v="0"/>
    <e v="#N/A"/>
    <m/>
    <m/>
    <m/>
    <s v=""/>
    <s v="N/A"/>
    <e v="#VALUE!"/>
    <x v="0"/>
  </r>
  <r>
    <x v="64"/>
    <s v="22U6000004290"/>
    <s v="Michele Emmanuelle "/>
    <s v="Philogene"/>
    <x v="71"/>
    <x v="0"/>
    <e v="#N/A"/>
    <m/>
    <m/>
    <m/>
    <s v=""/>
    <s v="N/A"/>
    <e v="#VALUE!"/>
    <x v="0"/>
  </r>
  <r>
    <x v="230"/>
    <s v="22U6000004328"/>
    <s v="Franck Andre Joseph "/>
    <s v="Dupuis"/>
    <x v="71"/>
    <x v="0"/>
    <e v="#N/A"/>
    <m/>
    <m/>
    <m/>
    <s v=""/>
    <s v="N/A"/>
    <e v="#VALUE!"/>
    <x v="0"/>
  </r>
  <r>
    <x v="77"/>
    <s v="22U6000004343"/>
    <s v="Mirabel"/>
    <s v="Neveu"/>
    <x v="71"/>
    <x v="0"/>
    <e v="#N/A"/>
    <m/>
    <m/>
    <m/>
    <s v=""/>
    <s v="N/A"/>
    <e v="#VALUE!"/>
    <x v="0"/>
  </r>
  <r>
    <x v="121"/>
    <s v="22U6000004387"/>
    <s v="Alexandre Louis Rene"/>
    <s v="Jerome"/>
    <x v="71"/>
    <x v="0"/>
    <e v="#N/A"/>
    <m/>
    <m/>
    <m/>
    <s v=""/>
    <s v="N/A"/>
    <e v="#VALUE!"/>
    <x v="0"/>
  </r>
  <r>
    <x v="168"/>
    <s v="22u6000004418"/>
    <s v="Veronica"/>
    <s v="Sullivan-Rodriguez"/>
    <x v="71"/>
    <x v="0"/>
    <e v="#N/A"/>
    <m/>
    <m/>
    <m/>
    <s v=""/>
    <s v="N/A"/>
    <e v="#VALUE!"/>
    <x v="0"/>
  </r>
  <r>
    <x v="88"/>
    <m/>
    <s v="Oriane "/>
    <s v="Venturin"/>
    <x v="71"/>
    <x v="52"/>
    <e v="#N/A"/>
    <m/>
    <m/>
    <m/>
    <s v=""/>
    <s v="N/A"/>
    <e v="#VALUE!"/>
    <x v="0"/>
  </r>
  <r>
    <x v="125"/>
    <s v="22U6000004473"/>
    <s v="Karelle"/>
    <s v="Boudreault"/>
    <x v="52"/>
    <x v="57"/>
    <s v="Maria"/>
    <m/>
    <m/>
    <m/>
    <s v=""/>
    <d v="2020-10-01T00:00:00"/>
    <n v="23"/>
    <x v="3"/>
  </r>
  <r>
    <x v="216"/>
    <s v="22U6000004636"/>
    <s v="Najy"/>
    <s v="Sweid"/>
    <x v="5"/>
    <x v="7"/>
    <s v="Adil"/>
    <m/>
    <m/>
    <m/>
    <s v=""/>
    <d v="2020-11-30T00:00:00"/>
    <n v="19"/>
    <x v="3"/>
  </r>
  <r>
    <x v="197"/>
    <s v="22U6000004635"/>
    <s v="Adraa"/>
    <s v="Alaoui"/>
    <x v="5"/>
    <x v="9"/>
    <s v="Adil"/>
    <m/>
    <m/>
    <m/>
    <s v=""/>
    <d v="2020-11-30T00:00:00"/>
    <n v="18"/>
    <x v="3"/>
  </r>
  <r>
    <x v="136"/>
    <s v="22U6000004674"/>
    <s v="Yacine"/>
    <s v="Benidir"/>
    <x v="5"/>
    <x v="9"/>
    <s v="Adil"/>
    <m/>
    <m/>
    <m/>
    <n v="20"/>
    <m/>
    <s v=""/>
    <x v="2"/>
  </r>
  <r>
    <x v="231"/>
    <m/>
    <s v="Safia"/>
    <s v="Asla"/>
    <x v="5"/>
    <x v="9"/>
    <s v="Adil"/>
    <m/>
    <m/>
    <m/>
    <n v="5"/>
    <m/>
    <s v=""/>
    <x v="5"/>
  </r>
  <r>
    <x v="68"/>
    <s v="22U6000004555"/>
    <s v="Sameh"/>
    <s v="Nashed"/>
    <x v="20"/>
    <x v="15"/>
    <s v="Nabil"/>
    <m/>
    <m/>
    <m/>
    <n v="69"/>
    <m/>
    <s v=""/>
    <x v="2"/>
  </r>
  <r>
    <x v="68"/>
    <s v="22U6000004556"/>
    <s v="Julio Alexander"/>
    <s v="Quijada"/>
    <x v="52"/>
    <x v="7"/>
    <s v="Maria"/>
    <m/>
    <m/>
    <m/>
    <s v=""/>
    <d v="2020-10-12T00:00:00"/>
    <n v="7"/>
    <x v="4"/>
  </r>
  <r>
    <x v="110"/>
    <m/>
    <s v="Guevani"/>
    <s v="Massombo"/>
    <x v="52"/>
    <x v="7"/>
    <s v="Maria"/>
    <m/>
    <m/>
    <m/>
    <s v=""/>
    <d v="2020-10-29T00:00:00"/>
    <n v="17"/>
    <x v="3"/>
  </r>
  <r>
    <x v="220"/>
    <m/>
    <s v="Youssef"/>
    <s v="Axl Azri"/>
    <x v="52"/>
    <x v="6"/>
    <s v="Maria"/>
    <m/>
    <m/>
    <m/>
    <s v=""/>
    <d v="2020-11-20T00:00:00"/>
    <n v="24"/>
    <x v="3"/>
  </r>
  <r>
    <x v="59"/>
    <s v="22U6000008031"/>
    <s v="Hanae"/>
    <s v="Dayne"/>
    <x v="52"/>
    <x v="12"/>
    <s v="Maria"/>
    <m/>
    <m/>
    <m/>
    <s v=""/>
    <d v="2020-11-20T00:00:00"/>
    <n v="14"/>
    <x v="3"/>
  </r>
  <r>
    <x v="197"/>
    <s v="22U6000004640"/>
    <s v="Camilo"/>
    <s v="Alcaide Palma"/>
    <x v="52"/>
    <x v="7"/>
    <s v="Maria"/>
    <m/>
    <m/>
    <m/>
    <s v=""/>
    <d v="2020-12-08T00:00:00"/>
    <n v="26"/>
    <x v="3"/>
  </r>
  <r>
    <x v="96"/>
    <s v="22U6000004628 "/>
    <s v="Omar"/>
    <s v="El Harti"/>
    <x v="52"/>
    <x v="18"/>
    <s v="Maria"/>
    <m/>
    <m/>
    <m/>
    <s v=""/>
    <d v="2020-12-08T00:00:00"/>
    <n v="29"/>
    <x v="3"/>
  </r>
  <r>
    <x v="106"/>
    <s v="22U6000004499"/>
    <s v="Martine"/>
    <s v="Kano"/>
    <x v="71"/>
    <x v="0"/>
    <e v="#N/A"/>
    <m/>
    <m/>
    <m/>
    <s v=""/>
    <s v="N/A"/>
    <e v="#VALUE!"/>
    <x v="0"/>
  </r>
  <r>
    <x v="60"/>
    <s v="22U6000004495"/>
    <s v="Jacques"/>
    <s v="Guimbi"/>
    <x v="71"/>
    <x v="0"/>
    <e v="#N/A"/>
    <m/>
    <m/>
    <m/>
    <s v=""/>
    <s v="N/A"/>
    <e v="#VALUE!"/>
    <x v="0"/>
  </r>
  <r>
    <x v="232"/>
    <s v="22U6000004663"/>
    <s v="Jonathan"/>
    <s v="Bolduc"/>
    <x v="52"/>
    <x v="28"/>
    <s v="Maria"/>
    <m/>
    <m/>
    <m/>
    <n v="23"/>
    <m/>
    <s v=""/>
    <x v="2"/>
  </r>
  <r>
    <x v="148"/>
    <m/>
    <s v="Erich"/>
    <s v="Mizuno"/>
    <x v="71"/>
    <x v="0"/>
    <e v="#N/A"/>
    <m/>
    <m/>
    <m/>
    <s v=""/>
    <s v="N/A"/>
    <e v="#VALUE!"/>
    <x v="0"/>
  </r>
  <r>
    <x v="211"/>
    <s v="22U6000003733 "/>
    <s v="MD"/>
    <s v="Saifuddin"/>
    <x v="52"/>
    <x v="7"/>
    <s v="Maria"/>
    <m/>
    <m/>
    <m/>
    <n v="25"/>
    <m/>
    <s v=""/>
    <x v="2"/>
  </r>
  <r>
    <x v="69"/>
    <s v="22U6000004670"/>
    <s v="Stuart"/>
    <s v="Hirtle"/>
    <x v="52"/>
    <x v="7"/>
    <s v="Maria"/>
    <m/>
    <m/>
    <m/>
    <n v="24"/>
    <m/>
    <s v=""/>
    <x v="2"/>
  </r>
  <r>
    <x v="113"/>
    <s v="22U6000004703"/>
    <s v="Samira "/>
    <s v="Ait Benali"/>
    <x v="52"/>
    <x v="27"/>
    <s v="Maria"/>
    <m/>
    <m/>
    <m/>
    <n v="15"/>
    <m/>
    <s v=""/>
    <x v="2"/>
  </r>
  <r>
    <x v="233"/>
    <s v="22U6000004710"/>
    <s v="Austin"/>
    <s v="Beaudry"/>
    <x v="52"/>
    <x v="7"/>
    <s v="Maria"/>
    <m/>
    <m/>
    <m/>
    <n v="9"/>
    <m/>
    <s v=""/>
    <x v="5"/>
  </r>
  <r>
    <x v="212"/>
    <s v="22U6000004726"/>
    <s v="Eric Yannick"/>
    <s v="Sayang Kengni"/>
    <x v="52"/>
    <x v="7"/>
    <s v="Maria"/>
    <m/>
    <m/>
    <m/>
    <n v="4"/>
    <m/>
    <s v=""/>
    <x v="5"/>
  </r>
  <r>
    <x v="234"/>
    <s v="22U6000004723"/>
    <s v="Jessica"/>
    <s v="Chartrand Cornett"/>
    <x v="52"/>
    <x v="13"/>
    <s v="Maria"/>
    <m/>
    <m/>
    <m/>
    <n v="3"/>
    <m/>
    <s v=""/>
    <x v="5"/>
  </r>
  <r>
    <x v="191"/>
    <s v="22U6000004644"/>
    <s v="Léonie"/>
    <s v="Pereira-Graca"/>
    <x v="71"/>
    <x v="0"/>
    <e v="#N/A"/>
    <m/>
    <m/>
    <m/>
    <s v=""/>
    <s v="N/A"/>
    <e v="#VALUE!"/>
    <x v="0"/>
  </r>
  <r>
    <x v="235"/>
    <s v="22U6000004729"/>
    <s v="Francois"/>
    <s v="Bravo"/>
    <x v="45"/>
    <x v="7"/>
    <s v="Violaine"/>
    <m/>
    <m/>
    <m/>
    <n v="-1"/>
    <m/>
    <s v=""/>
    <x v="5"/>
  </r>
  <r>
    <x v="236"/>
    <s v="_x0009_22U6000004731"/>
    <s v="Javiera"/>
    <s v="Herrera"/>
    <x v="48"/>
    <x v="9"/>
    <s v="Violaine"/>
    <m/>
    <m/>
    <m/>
    <n v="0"/>
    <m/>
    <s v=""/>
    <x v="5"/>
  </r>
  <r>
    <x v="235"/>
    <s v="22U6000004730"/>
    <s v="John"/>
    <s v="Brac"/>
    <x v="45"/>
    <x v="7"/>
    <s v="Violaine"/>
    <m/>
    <m/>
    <m/>
    <n v="-1"/>
    <m/>
    <s v=""/>
    <x v="5"/>
  </r>
  <r>
    <x v="235"/>
    <s v="22U6000004732"/>
    <s v="Bally"/>
    <s v="Cenoble"/>
    <x v="28"/>
    <x v="7"/>
    <s v="Adil"/>
    <m/>
    <m/>
    <m/>
    <n v="-1"/>
    <m/>
    <s v=""/>
    <x v="5"/>
  </r>
  <r>
    <x v="235"/>
    <s v="22U6000004733"/>
    <s v="Laetitia"/>
    <s v="Lamour"/>
    <x v="45"/>
    <x v="9"/>
    <s v="Violaine"/>
    <m/>
    <m/>
    <m/>
    <n v="-1"/>
    <m/>
    <s v=""/>
    <x v="5"/>
  </r>
  <r>
    <x v="235"/>
    <s v="22U6000004736"/>
    <s v="Sebastien"/>
    <s v="Cote"/>
    <x v="45"/>
    <x v="7"/>
    <s v="Violaine"/>
    <m/>
    <m/>
    <m/>
    <n v="-1"/>
    <m/>
    <s v=""/>
    <x v="5"/>
  </r>
  <r>
    <x v="235"/>
    <s v="22U6000004735"/>
    <s v="Ismail"/>
    <s v="Khabach"/>
    <x v="52"/>
    <x v="7"/>
    <s v="Maria"/>
    <m/>
    <m/>
    <m/>
    <n v="-1"/>
    <m/>
    <s v=""/>
    <x v="5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  <r>
    <x v="237"/>
    <m/>
    <m/>
    <m/>
    <x v="71"/>
    <x v="51"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D478B5-7D45-4FC7-9887-4C8B3D1A29A8}" name="Tableau croisé dynamique1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compact="0" outline="1" outlineData="1" compactData="0" multipleFieldFilters="0" rowHeaderCaption="Magasins">
  <location ref="A4:F23" firstHeaderRow="1" firstDataRow="2" firstDataCol="1"/>
  <pivotFields count="16">
    <pivotField compact="0" multipleItemSelectionAllowed="1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showAll="0" defaultSubtotal="0"/>
    <pivotField compact="0" showAll="0" defaultSubtotal="0"/>
    <pivotField compact="0" showAll="0" defaultSubtotal="0"/>
    <pivotField name="Plateau" axis="axisRow" compact="0" showAll="0" sortType="ascending" defaultSubtotal="0">
      <items count="83">
        <item h="1" x="0"/>
        <item h="1" x="10"/>
        <item h="1" x="60"/>
        <item h="1" x="11"/>
        <item h="1" x="13"/>
        <item h="1" x="15"/>
        <item h="1" x="61"/>
        <item h="1" x="16"/>
        <item h="1" x="62"/>
        <item h="1" x="35"/>
        <item h="1" x="63"/>
        <item h="1" x="64"/>
        <item h="1" x="41"/>
        <item h="1" x="19"/>
        <item h="1" x="23"/>
        <item h="1" x="65"/>
        <item h="1" x="21"/>
        <item h="1" x="53"/>
        <item h="1" x="22"/>
        <item h="1" x="1"/>
        <item h="1" m="1" x="79"/>
        <item h="1" x="24"/>
        <item h="1" x="25"/>
        <item h="1" x="66"/>
        <item h="1" x="67"/>
        <item h="1" x="26"/>
        <item h="1" x="27"/>
        <item h="1" x="29"/>
        <item h="1" x="30"/>
        <item h="1" x="31"/>
        <item x="7"/>
        <item h="1" x="36"/>
        <item h="1" x="8"/>
        <item x="9"/>
        <item x="37"/>
        <item h="1" x="39"/>
        <item h="1" x="46"/>
        <item x="69"/>
        <item x="32"/>
        <item x="28"/>
        <item h="1" x="44"/>
        <item x="42"/>
        <item x="2"/>
        <item x="38"/>
        <item x="47"/>
        <item x="48"/>
        <item x="40"/>
        <item x="50"/>
        <item h="1" m="1" x="76"/>
        <item h="1" m="1" x="72"/>
        <item h="1" m="1" x="74"/>
        <item h="1" m="1" x="77"/>
        <item h="1" m="1" x="80"/>
        <item h="1" m="1" x="78"/>
        <item h="1" m="1" x="73"/>
        <item h="1" x="51"/>
        <item x="45"/>
        <item x="54"/>
        <item x="58"/>
        <item x="33"/>
        <item x="12"/>
        <item x="3"/>
        <item h="1" m="1" x="75"/>
        <item x="14"/>
        <item x="59"/>
        <item h="1" x="55"/>
        <item x="70"/>
        <item h="1" x="17"/>
        <item x="18"/>
        <item x="6"/>
        <item x="68"/>
        <item x="4"/>
        <item x="5"/>
        <item h="1" m="1" x="82"/>
        <item h="1" x="34"/>
        <item h="1" x="56"/>
        <item h="1" x="57"/>
        <item h="1" m="1" x="81"/>
        <item h="1" x="20"/>
        <item h="1" x="49"/>
        <item x="52"/>
        <item x="43"/>
        <item h="1" x="71"/>
      </items>
    </pivotField>
    <pivotField dataField="1" compact="0" showAll="0" defaultSubtotal="0">
      <items count="60">
        <item x="53"/>
        <item x="0"/>
        <item x="15"/>
        <item x="46"/>
        <item x="56"/>
        <item x="20"/>
        <item x="18"/>
        <item x="48"/>
        <item x="37"/>
        <item x="21"/>
        <item x="47"/>
        <item x="9"/>
        <item x="31"/>
        <item x="34"/>
        <item x="43"/>
        <item x="36"/>
        <item x="26"/>
        <item h="1" x="32"/>
        <item x="22"/>
        <item x="55"/>
        <item x="19"/>
        <item x="27"/>
        <item x="13"/>
        <item x="6"/>
        <item x="24"/>
        <item x="12"/>
        <item x="28"/>
        <item h="1" m="1" x="59"/>
        <item h="1" m="1" x="58"/>
        <item x="50"/>
        <item x="54"/>
        <item x="57"/>
        <item x="1"/>
        <item x="35"/>
        <item x="33"/>
        <item x="23"/>
        <item x="4"/>
        <item x="49"/>
        <item x="41"/>
        <item x="3"/>
        <item x="7"/>
        <item x="10"/>
        <item x="16"/>
        <item x="39"/>
        <item h="1" x="2"/>
        <item h="1" x="8"/>
        <item h="1" x="52"/>
        <item x="14"/>
        <item x="11"/>
        <item x="42"/>
        <item x="30"/>
        <item x="44"/>
        <item x="40"/>
        <item x="17"/>
        <item x="38"/>
        <item x="29"/>
        <item x="25"/>
        <item x="45"/>
        <item x="5"/>
        <item x="51"/>
      </items>
    </pivotField>
    <pivotField compact="0" subtotalTop="0" showAll="0" defaultSubtotal="0"/>
    <pivotField compact="0" showAll="0" defaultSubtotal="0"/>
    <pivotField compact="0" showAll="0" defaultSubtotal="0"/>
    <pivotField compact="0" showAll="0" defaultSubtotal="0"/>
    <pivotField compact="0" subtotalTop="0" showAll="0" defaultSubtotal="0"/>
    <pivotField compact="0" showAll="0" defaultSubtotal="0"/>
    <pivotField compact="0" showAll="0" defaultSubtotal="0"/>
    <pivotField axis="axisCol" compact="0" showAll="0" defaultSubtotal="0">
      <items count="7">
        <item x="1"/>
        <item x="2"/>
        <item x="5"/>
        <item x="4"/>
        <item x="3"/>
        <item h="1" x="0"/>
        <item x="6"/>
      </items>
    </pivotField>
    <pivotField compact="0" subtotalTop="0" showAll="0" defaultSubtotal="0">
      <items count="6">
        <item x="0"/>
        <item x="1"/>
        <item x="2"/>
        <item x="3"/>
        <item x="4"/>
        <item x="5"/>
      </items>
    </pivotField>
    <pivotField compact="0" subtotalTop="0" showAll="0" defaultSubtotal="0">
      <items count="4">
        <item x="0"/>
        <item x="1"/>
        <item x="2"/>
        <item x="3"/>
      </items>
    </pivotField>
  </pivotFields>
  <rowFields count="1">
    <field x="4"/>
  </rowFields>
  <rowItems count="18">
    <i>
      <x v="30"/>
    </i>
    <i>
      <x v="33"/>
    </i>
    <i>
      <x v="34"/>
    </i>
    <i>
      <x v="37"/>
    </i>
    <i>
      <x v="38"/>
    </i>
    <i>
      <x v="39"/>
    </i>
    <i>
      <x v="45"/>
    </i>
    <i>
      <x v="56"/>
    </i>
    <i>
      <x v="59"/>
    </i>
    <i>
      <x v="60"/>
    </i>
    <i>
      <x v="61"/>
    </i>
    <i>
      <x v="63"/>
    </i>
    <i>
      <x v="68"/>
    </i>
    <i>
      <x v="69"/>
    </i>
    <i>
      <x v="71"/>
    </i>
    <i>
      <x v="72"/>
    </i>
    <i>
      <x v="80"/>
    </i>
    <i t="grand">
      <x/>
    </i>
  </rowItems>
  <colFields count="1">
    <field x="13"/>
  </colFields>
  <colItems count="5">
    <i>
      <x v="1"/>
    </i>
    <i>
      <x v="2"/>
    </i>
    <i>
      <x v="3"/>
    </i>
    <i>
      <x v="4"/>
    </i>
    <i t="grand">
      <x/>
    </i>
  </colItems>
  <dataFields count="1">
    <dataField name="Nombre de Poste" fld="5" subtotal="count" baseField="4" baseItem="3"/>
  </dataFields>
  <formats count="21">
    <format dxfId="20">
      <pivotArea field="4" type="button" dataOnly="0" labelOnly="1" outline="0" axis="axisRow" fieldPosition="0"/>
    </format>
    <format dxfId="19">
      <pivotArea dataOnly="0" labelOnly="1" outline="0" fieldPosition="0">
        <references count="1">
          <reference field="13" count="4">
            <x v="1"/>
            <x v="2"/>
            <x v="4"/>
            <x v="5"/>
          </reference>
        </references>
      </pivotArea>
    </format>
    <format dxfId="18">
      <pivotArea dataOnly="0" labelOnly="1" grandCol="1" outline="0" fieldPosition="0"/>
    </format>
    <format dxfId="17">
      <pivotArea field="4" type="button" dataOnly="0" labelOnly="1" outline="0" axis="axisRow" fieldPosition="0"/>
    </format>
    <format dxfId="16">
      <pivotArea dataOnly="0" labelOnly="1" outline="0" fieldPosition="0">
        <references count="1">
          <reference field="13" count="3">
            <x v="1"/>
            <x v="2"/>
            <x v="4"/>
          </reference>
        </references>
      </pivotArea>
    </format>
    <format dxfId="15">
      <pivotArea dataOnly="0" labelOnly="1" grandCol="1" outline="0" fieldPosition="0"/>
    </format>
    <format dxfId="14">
      <pivotArea field="4" type="button" dataOnly="0" labelOnly="1" outline="0" axis="axisRow" fieldPosition="0"/>
    </format>
    <format dxfId="13">
      <pivotArea dataOnly="0" labelOnly="1" outline="0" fieldPosition="0">
        <references count="1">
          <reference field="13" count="3">
            <x v="1"/>
            <x v="2"/>
            <x v="4"/>
          </reference>
        </references>
      </pivotArea>
    </format>
    <format dxfId="12">
      <pivotArea dataOnly="0" labelOnly="1" grandCol="1" outline="0" fieldPosition="0"/>
    </format>
    <format dxfId="11">
      <pivotArea fieldPosition="0">
        <references count="2">
          <reference field="4" count="18">
            <x v="30"/>
            <x v="33"/>
            <x v="37"/>
            <x v="39"/>
            <x v="43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1"/>
          </reference>
        </references>
      </pivotArea>
    </format>
    <format dxfId="10">
      <pivotArea fieldPosition="0">
        <references count="2">
          <reference field="4" count="18">
            <x v="30"/>
            <x v="33"/>
            <x v="37"/>
            <x v="39"/>
            <x v="43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2"/>
          </reference>
        </references>
      </pivotArea>
    </format>
    <format dxfId="9">
      <pivotArea fieldPosition="0">
        <references count="2">
          <reference field="4" count="18">
            <x v="30"/>
            <x v="33"/>
            <x v="37"/>
            <x v="39"/>
            <x v="43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4"/>
          </reference>
        </references>
      </pivotArea>
    </format>
    <format dxfId="8">
      <pivotArea fieldPosition="0">
        <references count="2">
          <reference field="4" count="23">
            <x v="30"/>
            <x v="33"/>
            <x v="34"/>
            <x v="37"/>
            <x v="38"/>
            <x v="39"/>
            <x v="41"/>
            <x v="42"/>
            <x v="43"/>
            <x v="45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1"/>
          </reference>
        </references>
      </pivotArea>
    </format>
    <format dxfId="7">
      <pivotArea fieldPosition="0">
        <references count="2">
          <reference field="4" count="23">
            <x v="30"/>
            <x v="33"/>
            <x v="34"/>
            <x v="37"/>
            <x v="38"/>
            <x v="39"/>
            <x v="41"/>
            <x v="42"/>
            <x v="43"/>
            <x v="45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2"/>
          </reference>
        </references>
      </pivotArea>
    </format>
    <format dxfId="6">
      <pivotArea fieldPosition="0">
        <references count="2">
          <reference field="4" count="23">
            <x v="30"/>
            <x v="33"/>
            <x v="34"/>
            <x v="37"/>
            <x v="38"/>
            <x v="39"/>
            <x v="41"/>
            <x v="42"/>
            <x v="43"/>
            <x v="45"/>
            <x v="46"/>
            <x v="56"/>
            <x v="60"/>
            <x v="61"/>
            <x v="62"/>
            <x v="63"/>
            <x v="68"/>
            <x v="69"/>
            <x v="70"/>
            <x v="71"/>
            <x v="72"/>
            <x v="80"/>
            <x v="81"/>
          </reference>
          <reference field="13" count="1" selected="0">
            <x v="4"/>
          </reference>
        </references>
      </pivotArea>
    </format>
    <format dxfId="5">
      <pivotArea fieldPosition="0">
        <references count="2">
          <reference field="4" count="1">
            <x v="59"/>
          </reference>
          <reference field="13" count="1" selected="0">
            <x v="1"/>
          </reference>
        </references>
      </pivotArea>
    </format>
    <format dxfId="4">
      <pivotArea fieldPosition="0">
        <references count="2">
          <reference field="4" count="1">
            <x v="59"/>
          </reference>
          <reference field="13" count="1" selected="0">
            <x v="2"/>
          </reference>
        </references>
      </pivotArea>
    </format>
    <format dxfId="3">
      <pivotArea fieldPosition="0">
        <references count="2">
          <reference field="4" count="1">
            <x v="59"/>
          </reference>
          <reference field="13" count="1" selected="0">
            <x v="4"/>
          </reference>
        </references>
      </pivotArea>
    </format>
    <format dxfId="2">
      <pivotArea fieldPosition="0">
        <references count="2">
          <reference field="4" count="1">
            <x v="44"/>
          </reference>
          <reference field="13" count="1" selected="0">
            <x v="1"/>
          </reference>
        </references>
      </pivotArea>
    </format>
    <format dxfId="1">
      <pivotArea fieldPosition="0">
        <references count="2">
          <reference field="4" count="1">
            <x v="44"/>
          </reference>
          <reference field="13" count="1" selected="0">
            <x v="2"/>
          </reference>
        </references>
      </pivotArea>
    </format>
    <format dxfId="0">
      <pivotArea fieldPosition="0">
        <references count="2">
          <reference field="4" count="1">
            <x v="44"/>
          </reference>
          <reference field="13" count="1" selected="0">
            <x v="4"/>
          </reference>
        </references>
      </pivotArea>
    </format>
  </formats>
  <pivotTableStyleInfo name="PivotStyleLight9" showRowHeaders="1" showColHeaders="1" showRowStripes="1" showColStripes="1" showLastColumn="1"/>
  <filters count="1">
    <filter fld="0" type="dateBetween" evalOrder="-1" id="260" name="Accueil du / _x000a_début en poste le">
      <autoFilter ref="A1">
        <filterColumn colId="0">
          <customFilters and="1">
            <customFilter operator="greaterThanOrEqual" val="44105"/>
            <customFilter operator="lessThanOrEqual" val="441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C23A5F50-2FDF-49E1-8BB9-20B16592DC6D}" sourceName="Poste">
  <pivotTables>
    <pivotTable tabId="20" name="Tableau croisé dynamique1"/>
  </pivotTables>
  <data>
    <tabular pivotCacheId="704486436">
      <items count="60">
        <i x="53" s="1"/>
        <i x="18" s="1"/>
        <i x="9" s="1"/>
        <i x="31" s="1"/>
        <i x="34" s="1"/>
        <i x="32"/>
        <i x="55" s="1"/>
        <i x="27" s="1"/>
        <i x="13" s="1"/>
        <i x="6" s="1"/>
        <i x="24" s="1"/>
        <i x="12" s="1"/>
        <i x="28" s="1"/>
        <i x="50" s="1"/>
        <i x="54" s="1"/>
        <i x="57" s="1"/>
        <i x="4" s="1"/>
        <i x="49" s="1"/>
        <i x="41" s="1"/>
        <i x="3" s="1"/>
        <i x="7" s="1"/>
        <i x="2"/>
        <i x="8"/>
        <i x="52"/>
        <i x="5" s="1"/>
        <i x="0" s="1" nd="1"/>
        <i x="15" s="1" nd="1"/>
        <i x="46" s="1" nd="1"/>
        <i x="56" s="1" nd="1"/>
        <i x="20" s="1" nd="1"/>
        <i x="48" s="1" nd="1"/>
        <i x="37" s="1" nd="1"/>
        <i x="21" s="1" nd="1"/>
        <i x="47" s="1" nd="1"/>
        <i x="43" s="1" nd="1"/>
        <i x="36" s="1" nd="1"/>
        <i x="26" s="1" nd="1"/>
        <i x="22" s="1" nd="1"/>
        <i x="19" s="1" nd="1"/>
        <i x="59" nd="1"/>
        <i x="58" nd="1"/>
        <i x="1" s="1" nd="1"/>
        <i x="35" s="1" nd="1"/>
        <i x="33" s="1" nd="1"/>
        <i x="23" s="1" nd="1"/>
        <i x="10" s="1" nd="1"/>
        <i x="16" s="1" nd="1"/>
        <i x="39" s="1" nd="1"/>
        <i x="14" s="1" nd="1"/>
        <i x="11" s="1" nd="1"/>
        <i x="42" s="1" nd="1"/>
        <i x="30" s="1" nd="1"/>
        <i x="44" s="1" nd="1"/>
        <i x="40" s="1" nd="1"/>
        <i x="17" s="1" nd="1"/>
        <i x="38" s="1" nd="1"/>
        <i x="29" s="1" nd="1"/>
        <i x="25" s="1" nd="1"/>
        <i x="45" s="1" nd="1"/>
        <i x="51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lateau_de_travail_après_formation1" xr10:uid="{BFD1D5B0-E22A-4E1D-B6B0-065121E9EF33}" sourceName="Plateau de travail après formation">
  <pivotTables>
    <pivotTable tabId="20" name="Tableau croisé dynamique1"/>
  </pivotTables>
  <data>
    <tabular pivotCacheId="704486436">
      <items count="83">
        <i x="0"/>
        <i x="60"/>
        <i x="11"/>
        <i x="13"/>
        <i x="61"/>
        <i x="62"/>
        <i x="35"/>
        <i x="63"/>
        <i x="64"/>
        <i x="41"/>
        <i x="19"/>
        <i x="23"/>
        <i x="65"/>
        <i x="53"/>
        <i x="22"/>
        <i x="24"/>
        <i x="66"/>
        <i x="67"/>
        <i x="27"/>
        <i x="30"/>
        <i x="31"/>
        <i x="7" s="1"/>
        <i x="9" s="1"/>
        <i x="37" s="1"/>
        <i x="69" s="1"/>
        <i x="32" s="1"/>
        <i x="28" s="1"/>
        <i x="42" s="1"/>
        <i x="2" s="1"/>
        <i x="38" s="1"/>
        <i x="47" s="1"/>
        <i x="48" s="1"/>
        <i x="40" s="1"/>
        <i x="45" s="1"/>
        <i x="58" s="1"/>
        <i x="33" s="1"/>
        <i x="12" s="1"/>
        <i x="3" s="1"/>
        <i x="14" s="1"/>
        <i x="17"/>
        <i x="18" s="1"/>
        <i x="6" s="1"/>
        <i x="68" s="1"/>
        <i x="4" s="1"/>
        <i x="5" s="1"/>
        <i x="34"/>
        <i x="20"/>
        <i x="52" s="1"/>
        <i x="43" s="1"/>
        <i x="10" nd="1"/>
        <i x="15" nd="1"/>
        <i x="16" nd="1"/>
        <i x="21" nd="1"/>
        <i x="1" nd="1"/>
        <i x="79" nd="1"/>
        <i x="25" nd="1"/>
        <i x="26" nd="1"/>
        <i x="29" nd="1"/>
        <i x="36" nd="1"/>
        <i x="8" nd="1"/>
        <i x="39" nd="1"/>
        <i x="46" nd="1"/>
        <i x="44" nd="1"/>
        <i x="50" s="1" nd="1"/>
        <i x="76" nd="1"/>
        <i x="72" nd="1"/>
        <i x="74" nd="1"/>
        <i x="77" nd="1"/>
        <i x="80" nd="1"/>
        <i x="78" nd="1"/>
        <i x="73" nd="1"/>
        <i x="51" nd="1"/>
        <i x="54" s="1" nd="1"/>
        <i x="75" nd="1"/>
        <i x="59" s="1" nd="1"/>
        <i x="55" nd="1"/>
        <i x="70" s="1" nd="1"/>
        <i x="82" nd="1"/>
        <i x="56" nd="1"/>
        <i x="57" nd="1"/>
        <i x="81" nd="1"/>
        <i x="49" nd="1"/>
        <i x="7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ste" xr10:uid="{A04BCFD1-062C-44FB-98EC-D025626A5230}" cache="Segment_Poste" caption="Poste" rowHeight="241300"/>
  <slicer name="Plateau" xr10:uid="{835FEAD3-FB87-43EC-A2B3-C09647B43CF4}" cache="Segment_Plateau_de_travail_après_formation1" caption="Plateau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Accueil_du____début_en_poste_le" xr10:uid="{A3B5FD3D-01F6-409F-B06E-8FB9CE0C64AC}" sourceName="Accueil du / _x000a_début en poste le">
  <pivotTables>
    <pivotTable tabId="20" name="Tableau croisé dynamique1"/>
  </pivotTables>
  <state minimalRefreshVersion="6" lastRefreshVersion="6" pivotCacheId="704486436" filterType="dateBetween">
    <selection startDate="2020-10-01T00:00:00" endDate="2020-12-12T00:00:00"/>
    <bounds startDate="2019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Accueil du / _x000a_début en poste le 1" xr10:uid="{78008FB8-B082-417A-AD59-47A641F7660D}" cache="ChronologieNative_Accueil_du____début_en_poste_le" caption="Accueil du / _x000a_début en poste le" level="3" selectionLevel="3" scrollPosition="2020-11-28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76ED-2729-4087-803E-E0291DFB7D3D}">
  <sheetPr codeName="Feuil3">
    <tabColor theme="1"/>
  </sheetPr>
  <dimension ref="B2:F7"/>
  <sheetViews>
    <sheetView workbookViewId="0">
      <selection activeCell="F23" sqref="F23"/>
    </sheetView>
  </sheetViews>
  <sheetFormatPr baseColWidth="10" defaultRowHeight="15"/>
  <cols>
    <col min="2" max="2" width="14" bestFit="1" customWidth="1"/>
    <col min="5" max="5" width="14.85546875" bestFit="1" customWidth="1"/>
    <col min="6" max="6" width="17.85546875" bestFit="1" customWidth="1"/>
  </cols>
  <sheetData>
    <row r="2" spans="2:6" ht="15.75" thickBot="1"/>
    <row r="3" spans="2:6" ht="45">
      <c r="B3" s="27" t="s">
        <v>895</v>
      </c>
      <c r="C3" s="28" t="s">
        <v>53</v>
      </c>
      <c r="D3" s="28" t="s">
        <v>1369</v>
      </c>
      <c r="E3" s="28" t="s">
        <v>1370</v>
      </c>
    </row>
    <row r="4" spans="2:6">
      <c r="B4" s="29">
        <v>43885</v>
      </c>
      <c r="C4" s="30"/>
      <c r="D4" s="30" t="s">
        <v>1372</v>
      </c>
      <c r="E4" t="s">
        <v>1373</v>
      </c>
      <c r="F4" t="s">
        <v>1376</v>
      </c>
    </row>
    <row r="5" spans="2:6">
      <c r="B5" s="29">
        <v>43893</v>
      </c>
      <c r="C5" s="30"/>
      <c r="D5" s="30" t="s">
        <v>1372</v>
      </c>
      <c r="E5" t="s">
        <v>1374</v>
      </c>
      <c r="F5" t="s">
        <v>1377</v>
      </c>
    </row>
    <row r="6" spans="2:6">
      <c r="B6" s="32">
        <v>43850</v>
      </c>
      <c r="C6" s="54">
        <v>43865</v>
      </c>
      <c r="D6" s="34">
        <v>15</v>
      </c>
      <c r="E6" t="s">
        <v>1371</v>
      </c>
      <c r="F6" t="s">
        <v>1378</v>
      </c>
    </row>
    <row r="7" spans="2:6">
      <c r="B7" s="32">
        <v>43885</v>
      </c>
      <c r="C7" s="54">
        <v>43892</v>
      </c>
      <c r="D7" s="34">
        <v>7</v>
      </c>
      <c r="E7" t="s">
        <v>1375</v>
      </c>
      <c r="F7" t="s">
        <v>1379</v>
      </c>
    </row>
  </sheetData>
  <conditionalFormatting sqref="E4:E7">
    <cfRule type="containsText" dxfId="44" priority="3" operator="containsText" text="A VENIR-RETARD">
      <formula>NOT(ISERROR(SEARCH("A VENIR-RETARD",E4)))</formula>
    </cfRule>
    <cfRule type="cellIs" dxfId="43" priority="4" operator="equal">
      <formula>"EN ATTENTE"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0A2D-FC18-48B8-90D9-8FA531500CCE}">
  <sheetPr codeName="Feuil2">
    <tabColor theme="1"/>
  </sheetPr>
  <dimension ref="A2:O76"/>
  <sheetViews>
    <sheetView topLeftCell="A25" zoomScale="40" zoomScaleNormal="40" workbookViewId="0">
      <selection activeCell="E25" sqref="E25"/>
    </sheetView>
  </sheetViews>
  <sheetFormatPr baseColWidth="10" defaultRowHeight="15"/>
  <cols>
    <col min="1" max="1" width="58.7109375" bestFit="1" customWidth="1"/>
    <col min="3" max="5" width="57.7109375" style="79" customWidth="1"/>
    <col min="6" max="6" width="44.28515625" customWidth="1"/>
    <col min="9" max="9" width="199.85546875" bestFit="1" customWidth="1"/>
    <col min="11" max="11" width="15.85546875" bestFit="1" customWidth="1"/>
    <col min="12" max="12" width="12" bestFit="1" customWidth="1"/>
    <col min="13" max="13" width="8.7109375" bestFit="1" customWidth="1"/>
    <col min="14" max="14" width="19.42578125" bestFit="1" customWidth="1"/>
    <col min="15" max="15" width="21.28515625" bestFit="1" customWidth="1"/>
  </cols>
  <sheetData>
    <row r="2" spans="1:15" ht="26.25">
      <c r="A2" s="122">
        <f ca="1">TODAY()</f>
        <v>44179</v>
      </c>
    </row>
    <row r="4" spans="1:15" ht="15.75" thickBot="1"/>
    <row r="5" spans="1:15" ht="52.5" customHeight="1">
      <c r="A5" s="3" t="s">
        <v>78</v>
      </c>
      <c r="B5" s="3"/>
      <c r="C5" s="72" t="s">
        <v>77</v>
      </c>
      <c r="D5" s="72" t="s">
        <v>2538</v>
      </c>
      <c r="E5" s="124" t="s">
        <v>2627</v>
      </c>
      <c r="I5" s="4" t="s">
        <v>1418</v>
      </c>
      <c r="K5" s="27" t="s">
        <v>895</v>
      </c>
      <c r="L5" s="28" t="s">
        <v>53</v>
      </c>
      <c r="M5" s="28" t="s">
        <v>1369</v>
      </c>
      <c r="N5" s="28" t="s">
        <v>1370</v>
      </c>
    </row>
    <row r="6" spans="1:15" ht="31.5">
      <c r="A6" s="3"/>
      <c r="C6" s="72"/>
      <c r="D6" s="72"/>
      <c r="E6" s="72"/>
      <c r="F6" s="4" t="s">
        <v>1528</v>
      </c>
      <c r="I6" s="70" t="s">
        <v>1419</v>
      </c>
      <c r="K6" s="29">
        <v>43885</v>
      </c>
      <c r="L6" s="30"/>
      <c r="M6" s="30" t="s">
        <v>1372</v>
      </c>
      <c r="N6" t="s">
        <v>1373</v>
      </c>
      <c r="O6" t="s">
        <v>1376</v>
      </c>
    </row>
    <row r="7" spans="1:15" ht="46.5">
      <c r="A7" s="2" t="s">
        <v>128</v>
      </c>
      <c r="C7" s="73" t="s">
        <v>1528</v>
      </c>
      <c r="D7" s="73"/>
      <c r="E7" s="73"/>
      <c r="F7" s="4" t="s">
        <v>9</v>
      </c>
      <c r="I7" s="70" t="s">
        <v>1420</v>
      </c>
      <c r="K7" s="29">
        <v>43893</v>
      </c>
      <c r="L7" s="30"/>
      <c r="M7" s="30" t="s">
        <v>1372</v>
      </c>
      <c r="N7" t="s">
        <v>1374</v>
      </c>
      <c r="O7" t="s">
        <v>1377</v>
      </c>
    </row>
    <row r="8" spans="1:15" ht="31.5">
      <c r="A8" s="2" t="s">
        <v>71</v>
      </c>
      <c r="C8" s="74" t="s">
        <v>9</v>
      </c>
      <c r="D8" s="74" t="s">
        <v>495</v>
      </c>
      <c r="E8" s="74"/>
      <c r="F8" s="4" t="s">
        <v>241</v>
      </c>
      <c r="I8" s="70" t="s">
        <v>1421</v>
      </c>
      <c r="K8" s="32">
        <v>43850</v>
      </c>
      <c r="L8" s="54">
        <v>43865</v>
      </c>
      <c r="M8" s="34">
        <v>15</v>
      </c>
      <c r="N8" t="s">
        <v>1371</v>
      </c>
      <c r="O8" t="s">
        <v>1378</v>
      </c>
    </row>
    <row r="9" spans="1:15" ht="94.5">
      <c r="A9" s="16" t="s">
        <v>70</v>
      </c>
      <c r="C9" s="74" t="s">
        <v>241</v>
      </c>
      <c r="D9" s="74" t="s">
        <v>495</v>
      </c>
      <c r="E9" s="74"/>
      <c r="F9" s="5" t="s">
        <v>72</v>
      </c>
      <c r="I9" s="70" t="s">
        <v>1422</v>
      </c>
      <c r="K9" s="32">
        <v>43885</v>
      </c>
      <c r="L9" s="54">
        <v>43892</v>
      </c>
      <c r="M9" s="34">
        <v>7</v>
      </c>
      <c r="N9" t="s">
        <v>1375</v>
      </c>
      <c r="O9" t="s">
        <v>1379</v>
      </c>
    </row>
    <row r="10" spans="1:15" ht="31.5">
      <c r="A10" s="17" t="s">
        <v>61</v>
      </c>
      <c r="C10" s="75" t="s">
        <v>72</v>
      </c>
      <c r="D10" s="118" t="s">
        <v>2539</v>
      </c>
      <c r="E10" s="118" t="s">
        <v>1049</v>
      </c>
      <c r="F10" s="4" t="s">
        <v>1417</v>
      </c>
    </row>
    <row r="11" spans="1:15" ht="31.5">
      <c r="A11" s="18" t="s">
        <v>66</v>
      </c>
      <c r="C11" s="74" t="s">
        <v>1417</v>
      </c>
      <c r="D11" s="119" t="s">
        <v>2539</v>
      </c>
      <c r="E11" s="119"/>
      <c r="F11" s="4" t="s">
        <v>8</v>
      </c>
    </row>
    <row r="12" spans="1:15" ht="31.5">
      <c r="A12" s="16" t="s">
        <v>67</v>
      </c>
      <c r="C12" s="74" t="s">
        <v>8</v>
      </c>
      <c r="D12" s="119" t="s">
        <v>2539</v>
      </c>
      <c r="E12" s="119" t="s">
        <v>2043</v>
      </c>
      <c r="F12" s="4" t="s">
        <v>14</v>
      </c>
    </row>
    <row r="13" spans="1:15" ht="31.5">
      <c r="A13" s="16" t="s">
        <v>69</v>
      </c>
      <c r="C13" s="74" t="s">
        <v>14</v>
      </c>
      <c r="D13" s="119" t="s">
        <v>2539</v>
      </c>
      <c r="E13" s="119" t="s">
        <v>2628</v>
      </c>
      <c r="F13" s="4" t="s">
        <v>22</v>
      </c>
    </row>
    <row r="14" spans="1:15" ht="57">
      <c r="A14" s="1" t="s">
        <v>60</v>
      </c>
      <c r="C14" s="74" t="s">
        <v>23</v>
      </c>
      <c r="D14" s="74" t="s">
        <v>2540</v>
      </c>
      <c r="E14" s="74"/>
      <c r="F14" s="4" t="s">
        <v>27</v>
      </c>
    </row>
    <row r="15" spans="1:15" ht="31.5">
      <c r="A15" s="19" t="s">
        <v>64</v>
      </c>
      <c r="C15" s="74" t="s">
        <v>22</v>
      </c>
      <c r="D15" s="119" t="s">
        <v>2539</v>
      </c>
      <c r="E15" s="119"/>
      <c r="F15" s="5" t="s">
        <v>76</v>
      </c>
    </row>
    <row r="16" spans="1:15" ht="31.5">
      <c r="A16" s="20" t="s">
        <v>63</v>
      </c>
      <c r="C16" s="74" t="s">
        <v>27</v>
      </c>
      <c r="D16" s="74" t="s">
        <v>495</v>
      </c>
      <c r="E16" s="74"/>
      <c r="F16" s="4" t="s">
        <v>31</v>
      </c>
      <c r="I16" s="125"/>
    </row>
    <row r="17" spans="1:9" ht="57">
      <c r="A17" s="6" t="s">
        <v>127</v>
      </c>
      <c r="C17" s="75" t="s">
        <v>76</v>
      </c>
      <c r="D17" s="117" t="s">
        <v>495</v>
      </c>
      <c r="E17" s="117" t="s">
        <v>1092</v>
      </c>
      <c r="F17" s="5" t="s">
        <v>73</v>
      </c>
      <c r="I17" s="126"/>
    </row>
    <row r="18" spans="1:9" ht="31.5">
      <c r="A18" s="2" t="s">
        <v>2220</v>
      </c>
      <c r="C18" s="74" t="s">
        <v>31</v>
      </c>
      <c r="D18" s="74" t="s">
        <v>2540</v>
      </c>
      <c r="E18" s="74" t="s">
        <v>180</v>
      </c>
      <c r="F18" s="4" t="s">
        <v>36</v>
      </c>
      <c r="I18" s="126"/>
    </row>
    <row r="19" spans="1:9" ht="31.5">
      <c r="A19" s="17" t="s">
        <v>56</v>
      </c>
      <c r="C19" s="75" t="s">
        <v>2429</v>
      </c>
      <c r="D19" s="117" t="s">
        <v>2540</v>
      </c>
      <c r="E19" s="117"/>
      <c r="F19" s="4" t="s">
        <v>15</v>
      </c>
      <c r="I19" s="126"/>
    </row>
    <row r="20" spans="1:9" ht="31.5">
      <c r="A20" s="17" t="s">
        <v>57</v>
      </c>
      <c r="C20" s="75" t="s">
        <v>73</v>
      </c>
      <c r="D20" s="117" t="s">
        <v>495</v>
      </c>
      <c r="E20" s="117"/>
      <c r="F20" s="4" t="s">
        <v>47</v>
      </c>
      <c r="I20" s="126"/>
    </row>
    <row r="21" spans="1:9" ht="31.5">
      <c r="A21" s="17" t="s">
        <v>58</v>
      </c>
      <c r="C21" s="74" t="s">
        <v>36</v>
      </c>
      <c r="D21" s="74" t="s">
        <v>495</v>
      </c>
      <c r="E21" s="74"/>
      <c r="F21" s="4" t="s">
        <v>51</v>
      </c>
      <c r="I21" s="126"/>
    </row>
    <row r="22" spans="1:9" ht="31.5">
      <c r="A22" s="17" t="s">
        <v>11</v>
      </c>
      <c r="C22" s="74" t="s">
        <v>15</v>
      </c>
      <c r="D22" s="119" t="s">
        <v>2539</v>
      </c>
      <c r="E22" s="119"/>
      <c r="I22" s="123"/>
    </row>
    <row r="23" spans="1:9" ht="31.5">
      <c r="A23" s="17" t="s">
        <v>41</v>
      </c>
      <c r="C23" s="74" t="s">
        <v>47</v>
      </c>
      <c r="D23" s="119" t="s">
        <v>2539</v>
      </c>
      <c r="E23" s="119" t="s">
        <v>552</v>
      </c>
      <c r="I23" s="123"/>
    </row>
    <row r="24" spans="1:9" ht="31.5">
      <c r="A24" s="17" t="s">
        <v>59</v>
      </c>
      <c r="C24" s="74" t="s">
        <v>51</v>
      </c>
      <c r="D24" s="74" t="s">
        <v>495</v>
      </c>
      <c r="E24" s="74"/>
      <c r="I24" s="123"/>
    </row>
    <row r="25" spans="1:9" ht="46.5">
      <c r="A25" s="2" t="s">
        <v>131</v>
      </c>
      <c r="C25" s="73" t="s">
        <v>1530</v>
      </c>
      <c r="D25" s="73"/>
      <c r="E25" s="73"/>
    </row>
    <row r="26" spans="1:9" ht="31.5">
      <c r="A26" s="2" t="s">
        <v>130</v>
      </c>
      <c r="C26" s="74" t="s">
        <v>83</v>
      </c>
      <c r="D26" s="74" t="s">
        <v>2540</v>
      </c>
      <c r="E26" s="74"/>
    </row>
    <row r="27" spans="1:9" ht="31.5">
      <c r="A27" s="18" t="s">
        <v>65</v>
      </c>
      <c r="C27" s="76" t="s">
        <v>80</v>
      </c>
      <c r="D27" s="120" t="s">
        <v>2540</v>
      </c>
      <c r="E27" s="120"/>
    </row>
    <row r="28" spans="1:9" ht="28.5">
      <c r="A28" s="17" t="s">
        <v>33</v>
      </c>
      <c r="C28" s="77" t="s">
        <v>81</v>
      </c>
      <c r="D28" s="77" t="s">
        <v>2539</v>
      </c>
      <c r="E28" s="77"/>
    </row>
    <row r="29" spans="1:9" ht="31.5">
      <c r="A29" s="21" t="s">
        <v>62</v>
      </c>
      <c r="C29" s="74" t="s">
        <v>19</v>
      </c>
      <c r="D29" s="74" t="s">
        <v>2540</v>
      </c>
      <c r="E29" s="74"/>
    </row>
    <row r="30" spans="1:9" ht="31.5">
      <c r="A30" s="17" t="s">
        <v>54</v>
      </c>
      <c r="C30" s="74" t="s">
        <v>82</v>
      </c>
      <c r="D30" s="74" t="s">
        <v>2540</v>
      </c>
      <c r="E30" s="74"/>
    </row>
    <row r="31" spans="1:9" ht="31.5">
      <c r="A31" s="6" t="s">
        <v>185</v>
      </c>
      <c r="C31" s="74" t="s">
        <v>294</v>
      </c>
      <c r="D31" s="74" t="s">
        <v>495</v>
      </c>
      <c r="E31" s="74"/>
    </row>
    <row r="32" spans="1:9" ht="57">
      <c r="A32" s="6" t="s">
        <v>129</v>
      </c>
      <c r="C32" s="73" t="s">
        <v>1529</v>
      </c>
      <c r="D32" s="73"/>
      <c r="E32" s="73"/>
    </row>
    <row r="33" spans="1:5" ht="57">
      <c r="A33" s="7" t="s">
        <v>896</v>
      </c>
      <c r="C33" s="74" t="s">
        <v>1115</v>
      </c>
      <c r="D33" s="74" t="s">
        <v>495</v>
      </c>
      <c r="E33" s="74"/>
    </row>
    <row r="34" spans="1:5" ht="31.5">
      <c r="A34" s="6" t="s">
        <v>743</v>
      </c>
      <c r="C34" s="75" t="s">
        <v>75</v>
      </c>
      <c r="D34" s="117" t="s">
        <v>495</v>
      </c>
      <c r="E34" s="117"/>
    </row>
    <row r="35" spans="1:5" ht="57">
      <c r="A35" s="6" t="s">
        <v>1242</v>
      </c>
      <c r="C35" s="74" t="s">
        <v>79</v>
      </c>
      <c r="D35" s="74" t="s">
        <v>2540</v>
      </c>
      <c r="E35" s="74"/>
    </row>
    <row r="36" spans="1:5" ht="46.5">
      <c r="A36" s="16" t="s">
        <v>68</v>
      </c>
      <c r="C36" s="73" t="s">
        <v>1527</v>
      </c>
      <c r="D36" s="73"/>
      <c r="E36" s="73"/>
    </row>
    <row r="37" spans="1:5" ht="31.5">
      <c r="A37" s="17" t="s">
        <v>55</v>
      </c>
      <c r="C37" s="74" t="s">
        <v>2427</v>
      </c>
      <c r="D37" s="74" t="s">
        <v>2541</v>
      </c>
      <c r="E37" s="74"/>
    </row>
    <row r="38" spans="1:5" ht="31.5">
      <c r="A38" s="6" t="s">
        <v>1187</v>
      </c>
      <c r="C38" s="74" t="s">
        <v>654</v>
      </c>
      <c r="D38" s="74" t="s">
        <v>2541</v>
      </c>
      <c r="E38" s="74"/>
    </row>
    <row r="39" spans="1:5" ht="31.5">
      <c r="C39" s="74" t="s">
        <v>322</v>
      </c>
      <c r="D39" s="74" t="s">
        <v>2541</v>
      </c>
      <c r="E39" s="74"/>
    </row>
    <row r="40" spans="1:5" ht="31.5">
      <c r="C40" s="74" t="s">
        <v>1729</v>
      </c>
      <c r="D40" s="74" t="s">
        <v>2541</v>
      </c>
      <c r="E40" s="74"/>
    </row>
    <row r="41" spans="1:5" ht="31.5">
      <c r="C41" s="74" t="s">
        <v>1835</v>
      </c>
      <c r="D41" s="74" t="s">
        <v>2541</v>
      </c>
      <c r="E41" s="74"/>
    </row>
    <row r="42" spans="1:5" ht="31.5">
      <c r="C42" s="74" t="s">
        <v>913</v>
      </c>
      <c r="D42" s="74" t="s">
        <v>2541</v>
      </c>
      <c r="E42" s="74"/>
    </row>
    <row r="43" spans="1:5" ht="31.5">
      <c r="C43" s="74" t="s">
        <v>1766</v>
      </c>
      <c r="D43" s="74" t="s">
        <v>2541</v>
      </c>
      <c r="E43" s="74"/>
    </row>
    <row r="44" spans="1:5" ht="31.5">
      <c r="C44" s="74" t="s">
        <v>2329</v>
      </c>
      <c r="D44" s="74" t="s">
        <v>2541</v>
      </c>
      <c r="E44" s="74"/>
    </row>
    <row r="45" spans="1:5" ht="31.5">
      <c r="C45" s="74" t="s">
        <v>984</v>
      </c>
      <c r="D45" s="74" t="s">
        <v>2541</v>
      </c>
      <c r="E45" s="74"/>
    </row>
    <row r="46" spans="1:5" ht="31.5">
      <c r="C46" s="74" t="s">
        <v>434</v>
      </c>
      <c r="D46" s="74" t="s">
        <v>2541</v>
      </c>
      <c r="E46" s="74"/>
    </row>
    <row r="47" spans="1:5" ht="31.5">
      <c r="C47" s="74" t="s">
        <v>872</v>
      </c>
      <c r="D47" s="74" t="s">
        <v>2541</v>
      </c>
      <c r="E47" s="74"/>
    </row>
    <row r="48" spans="1:5" ht="31.5">
      <c r="C48" s="74" t="s">
        <v>2270</v>
      </c>
      <c r="D48" s="74" t="s">
        <v>2541</v>
      </c>
      <c r="E48" s="74"/>
    </row>
    <row r="49" spans="3:5" ht="31.5">
      <c r="C49" s="74" t="s">
        <v>1052</v>
      </c>
      <c r="D49" s="74" t="s">
        <v>2541</v>
      </c>
      <c r="E49" s="74"/>
    </row>
    <row r="50" spans="3:5" ht="31.5">
      <c r="C50" s="74" t="s">
        <v>340</v>
      </c>
      <c r="D50" s="74" t="s">
        <v>2541</v>
      </c>
      <c r="E50" s="74"/>
    </row>
    <row r="51" spans="3:5" ht="31.5">
      <c r="C51" s="74" t="s">
        <v>807</v>
      </c>
      <c r="D51" s="74" t="s">
        <v>2541</v>
      </c>
      <c r="E51" s="74"/>
    </row>
    <row r="52" spans="3:5" ht="31.5">
      <c r="C52" s="74" t="s">
        <v>798</v>
      </c>
      <c r="D52" s="74" t="s">
        <v>2541</v>
      </c>
      <c r="E52" s="74"/>
    </row>
    <row r="53" spans="3:5" ht="31.5">
      <c r="C53" s="74" t="s">
        <v>1416</v>
      </c>
      <c r="D53" s="74" t="s">
        <v>2541</v>
      </c>
      <c r="E53" s="74"/>
    </row>
    <row r="54" spans="3:5" ht="31.5">
      <c r="C54" s="74" t="s">
        <v>1337</v>
      </c>
      <c r="D54" s="74" t="s">
        <v>2541</v>
      </c>
      <c r="E54" s="74"/>
    </row>
    <row r="55" spans="3:5" ht="46.5">
      <c r="C55" s="73" t="s">
        <v>85</v>
      </c>
      <c r="D55" s="117" t="s">
        <v>580</v>
      </c>
      <c r="E55" s="117"/>
    </row>
    <row r="56" spans="3:5" ht="46.5">
      <c r="C56" s="73" t="s">
        <v>86</v>
      </c>
      <c r="D56" s="117"/>
      <c r="E56" s="117"/>
    </row>
    <row r="57" spans="3:5" ht="46.5">
      <c r="C57" s="73" t="s">
        <v>84</v>
      </c>
      <c r="D57" s="117" t="s">
        <v>642</v>
      </c>
      <c r="E57" s="117"/>
    </row>
    <row r="58" spans="3:5" ht="46.5">
      <c r="C58" s="73" t="s">
        <v>74</v>
      </c>
      <c r="D58" s="117" t="s">
        <v>642</v>
      </c>
      <c r="E58" s="117"/>
    </row>
    <row r="59" spans="3:5" ht="93">
      <c r="C59" s="73" t="s">
        <v>1033</v>
      </c>
      <c r="D59" s="117" t="s">
        <v>1045</v>
      </c>
      <c r="E59" s="117"/>
    </row>
    <row r="60" spans="3:5" ht="46.5">
      <c r="C60" s="73" t="s">
        <v>743</v>
      </c>
      <c r="D60" s="117" t="s">
        <v>2542</v>
      </c>
      <c r="E60" s="117"/>
    </row>
    <row r="61" spans="3:5" ht="46.5">
      <c r="C61" s="73" t="s">
        <v>120</v>
      </c>
      <c r="D61" s="117" t="s">
        <v>642</v>
      </c>
      <c r="E61" s="117"/>
    </row>
    <row r="63" spans="3:5" ht="46.5">
      <c r="C63" s="73"/>
      <c r="D63" s="73"/>
      <c r="E63" s="73"/>
    </row>
    <row r="64" spans="3:5" ht="46.5">
      <c r="C64" s="73"/>
      <c r="D64" s="73"/>
      <c r="E64" s="73"/>
    </row>
    <row r="65" spans="3:5" ht="46.5">
      <c r="C65" s="73"/>
      <c r="D65" s="73"/>
      <c r="E65" s="73"/>
    </row>
    <row r="66" spans="3:5" ht="46.5">
      <c r="C66" s="73"/>
      <c r="D66" s="73"/>
      <c r="E66" s="73"/>
    </row>
    <row r="68" spans="3:5" ht="46.5">
      <c r="C68" s="73"/>
      <c r="D68" s="73"/>
      <c r="E68" s="73"/>
    </row>
    <row r="69" spans="3:5" ht="46.5">
      <c r="C69" s="73"/>
      <c r="D69" s="73"/>
      <c r="E69" s="73"/>
    </row>
    <row r="70" spans="3:5" ht="46.5">
      <c r="C70" s="73"/>
      <c r="D70" s="73"/>
      <c r="E70" s="73"/>
    </row>
    <row r="71" spans="3:5" ht="46.5">
      <c r="C71" s="73"/>
      <c r="D71" s="73"/>
      <c r="E71" s="73"/>
    </row>
    <row r="72" spans="3:5" ht="46.5">
      <c r="C72" s="73"/>
      <c r="D72" s="73"/>
      <c r="E72" s="73"/>
    </row>
    <row r="76" spans="3:5" ht="31.5">
      <c r="C76" s="78"/>
      <c r="D76" s="78"/>
      <c r="E76" s="78"/>
    </row>
  </sheetData>
  <sheetProtection selectLockedCells="1" selectUnlockedCells="1"/>
  <autoFilter ref="C5:C67" xr:uid="{00000000-0009-0000-0000-000000000000}">
    <sortState ref="C6:C69">
      <sortCondition ref="C5:C69"/>
    </sortState>
  </autoFilter>
  <conditionalFormatting sqref="N6:N9">
    <cfRule type="containsText" dxfId="42" priority="1" operator="containsText" text="A VENIR-RETARD">
      <formula>NOT(ISERROR(SEARCH("A VENIR-RETARD",N6)))</formula>
    </cfRule>
    <cfRule type="cellIs" dxfId="41" priority="2" operator="equal">
      <formula>"EN ATTENTE"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XFC1048576"/>
  <sheetViews>
    <sheetView tabSelected="1" zoomScale="55" zoomScaleNormal="55" zoomScaleSheetLayoutView="55" workbookViewId="0">
      <pane ySplit="1" topLeftCell="A2" activePane="bottomLeft" state="frozen"/>
      <selection pane="bottomLeft" activeCell="A4" sqref="A4"/>
    </sheetView>
  </sheetViews>
  <sheetFormatPr baseColWidth="10" defaultColWidth="11.42578125" defaultRowHeight="15" zeroHeight="1"/>
  <cols>
    <col min="1" max="1" width="20.85546875" style="83" bestFit="1" customWidth="1"/>
    <col min="2" max="2" width="17.28515625" style="61" customWidth="1"/>
    <col min="3" max="3" width="21.7109375" style="61" bestFit="1" customWidth="1"/>
    <col min="4" max="4" width="24.7109375" style="61" customWidth="1"/>
    <col min="5" max="5" width="20.5703125" style="81" bestFit="1" customWidth="1"/>
    <col min="6" max="6" width="39.28515625" style="61" customWidth="1"/>
    <col min="7" max="7" width="23.85546875" style="61" customWidth="1"/>
    <col min="8" max="8" width="24.28515625" style="107" hidden="1" customWidth="1"/>
    <col min="9" max="9" width="17.85546875" style="61" hidden="1" customWidth="1"/>
    <col min="10" max="10" width="20.42578125" style="61" hidden="1" customWidth="1"/>
    <col min="11" max="11" width="17.85546875" style="61" customWidth="1"/>
    <col min="12" max="12" width="19.28515625" style="61" customWidth="1"/>
    <col min="13" max="13" width="13" style="65" customWidth="1"/>
    <col min="14" max="14" width="20" style="61" bestFit="1" customWidth="1"/>
    <col min="15" max="15" width="16.140625" style="61" bestFit="1" customWidth="1"/>
    <col min="16" max="17" width="19.140625" style="61" bestFit="1" customWidth="1"/>
    <col min="18" max="18" width="21.28515625" style="61" bestFit="1" customWidth="1"/>
    <col min="19" max="19" width="17.5703125" style="61" bestFit="1" customWidth="1"/>
    <col min="20" max="16384" width="11.42578125" style="130"/>
  </cols>
  <sheetData>
    <row r="1" spans="1:21" ht="51" customHeight="1" thickBot="1">
      <c r="A1" s="82" t="s">
        <v>895</v>
      </c>
      <c r="B1" s="28" t="s">
        <v>908</v>
      </c>
      <c r="C1" s="28" t="s">
        <v>0</v>
      </c>
      <c r="D1" s="28" t="s">
        <v>1</v>
      </c>
      <c r="E1" s="84" t="s">
        <v>2</v>
      </c>
      <c r="F1" s="28" t="s">
        <v>3</v>
      </c>
      <c r="G1" s="28" t="s">
        <v>2299</v>
      </c>
      <c r="H1" s="28" t="s">
        <v>4</v>
      </c>
      <c r="I1" s="28" t="s">
        <v>89</v>
      </c>
      <c r="J1" s="28" t="s">
        <v>90</v>
      </c>
      <c r="K1" s="28" t="s">
        <v>2592</v>
      </c>
      <c r="L1" s="28" t="s">
        <v>1836</v>
      </c>
      <c r="M1" s="28" t="s">
        <v>1369</v>
      </c>
      <c r="N1" s="28" t="s">
        <v>1370</v>
      </c>
      <c r="O1" s="28" t="s">
        <v>1244</v>
      </c>
      <c r="P1" s="28" t="s">
        <v>1423</v>
      </c>
      <c r="Q1" s="28" t="s">
        <v>1243</v>
      </c>
      <c r="R1" s="28" t="s">
        <v>88</v>
      </c>
      <c r="S1" s="127" t="s">
        <v>5</v>
      </c>
    </row>
    <row r="2" spans="1:21" s="8" customFormat="1" ht="15.75" thickBot="1">
      <c r="A2" s="58">
        <v>43563</v>
      </c>
      <c r="B2" s="10"/>
      <c r="C2" s="10" t="s">
        <v>276</v>
      </c>
      <c r="D2" s="10" t="s">
        <v>277</v>
      </c>
      <c r="E2" s="10" t="s">
        <v>148</v>
      </c>
      <c r="F2" s="10" t="s">
        <v>128</v>
      </c>
      <c r="G2" s="114" t="e">
        <f>VLOOKUP(E2,DONNÉES!C:D,2,0)</f>
        <v>#N/A</v>
      </c>
      <c r="H2" s="10" t="s">
        <v>148</v>
      </c>
      <c r="I2" s="10"/>
      <c r="J2" s="10"/>
      <c r="K2" s="121" t="str">
        <f>IF(L2="",SUM(DONNÉES!$A$2-A2),"")</f>
        <v/>
      </c>
      <c r="L2" s="51" t="s">
        <v>1164</v>
      </c>
      <c r="M2" s="30" t="e">
        <f t="shared" ref="M2:M65" si="0">IF(L2="","", IF(L2="x","X",DATEDIF(A2,L2,"D")))</f>
        <v>#VALUE!</v>
      </c>
      <c r="N2" t="e">
        <f t="shared" ref="N2:N65" ca="1" si="1">IF(M2&lt;&gt;"X",IF(M2&lt;&gt; "",IF(M2&lt;=10,"RENDU-À JOUR","RENDU-RETARD"),IF(TODAY()-A2&lt;=10,"EN ATTENTE","A VENIR-RETARD")),"")</f>
        <v>#VALUE!</v>
      </c>
      <c r="O2" s="51"/>
      <c r="P2" s="51"/>
      <c r="Q2" s="51"/>
      <c r="R2" s="10"/>
      <c r="S2" s="11"/>
      <c r="T2" s="133"/>
      <c r="U2" s="133"/>
    </row>
    <row r="3" spans="1:21" s="8" customFormat="1" ht="15.75" thickBot="1">
      <c r="A3" s="59">
        <v>43578</v>
      </c>
      <c r="B3" s="12"/>
      <c r="C3" s="12" t="s">
        <v>336</v>
      </c>
      <c r="D3" s="12" t="s">
        <v>337</v>
      </c>
      <c r="E3" s="12" t="s">
        <v>148</v>
      </c>
      <c r="F3" s="12" t="s">
        <v>128</v>
      </c>
      <c r="G3" s="114" t="e">
        <f>VLOOKUP(E3,DONNÉES!C:D,2,0)</f>
        <v>#N/A</v>
      </c>
      <c r="H3" s="12" t="s">
        <v>148</v>
      </c>
      <c r="I3" s="12" t="s">
        <v>358</v>
      </c>
      <c r="J3" s="12"/>
      <c r="K3" s="121" t="str">
        <f>IF(L3="",SUM(DONNÉES!$A$2-A3),"")</f>
        <v/>
      </c>
      <c r="L3" s="30" t="s">
        <v>1164</v>
      </c>
      <c r="M3" s="30" t="e">
        <f t="shared" si="0"/>
        <v>#VALUE!</v>
      </c>
      <c r="N3" t="e">
        <f t="shared" ca="1" si="1"/>
        <v>#VALUE!</v>
      </c>
      <c r="O3" s="30"/>
      <c r="P3" s="30"/>
      <c r="Q3" s="30"/>
      <c r="R3" s="12"/>
      <c r="S3" s="13"/>
      <c r="T3" s="133"/>
      <c r="U3" s="133"/>
    </row>
    <row r="4" spans="1:21" s="8" customFormat="1" ht="15.75" thickBot="1">
      <c r="A4" s="59">
        <v>43591</v>
      </c>
      <c r="B4" s="12"/>
      <c r="C4" s="12" t="s">
        <v>415</v>
      </c>
      <c r="D4" s="12" t="s">
        <v>416</v>
      </c>
      <c r="E4" s="12" t="s">
        <v>148</v>
      </c>
      <c r="F4" s="12" t="s">
        <v>128</v>
      </c>
      <c r="G4" s="114" t="e">
        <f>VLOOKUP(E4,DONNÉES!C:D,2,0)</f>
        <v>#N/A</v>
      </c>
      <c r="H4" s="12" t="s">
        <v>148</v>
      </c>
      <c r="I4" s="12" t="s">
        <v>428</v>
      </c>
      <c r="J4" s="12"/>
      <c r="K4" s="121" t="str">
        <f>IF(L4="",SUM(DONNÉES!$A$2-A4),"")</f>
        <v/>
      </c>
      <c r="L4" s="30" t="s">
        <v>1164</v>
      </c>
      <c r="M4" s="30" t="e">
        <f>IF(L4="","", IF(L4="x","X",DATEDIF(A4,L4,"D")))</f>
        <v>#VALUE!</v>
      </c>
      <c r="N4" t="e">
        <f t="shared" ca="1" si="1"/>
        <v>#VALUE!</v>
      </c>
      <c r="O4" s="30"/>
      <c r="P4" s="30"/>
      <c r="Q4" s="30"/>
      <c r="R4" s="12"/>
      <c r="S4" s="13"/>
      <c r="T4" s="133"/>
      <c r="U4" s="133"/>
    </row>
    <row r="5" spans="1:21" s="8" customFormat="1" ht="15.75" thickBot="1">
      <c r="A5" s="59">
        <v>43598</v>
      </c>
      <c r="B5" s="12"/>
      <c r="C5" s="12" t="s">
        <v>435</v>
      </c>
      <c r="D5" s="12" t="s">
        <v>436</v>
      </c>
      <c r="E5" s="12" t="s">
        <v>148</v>
      </c>
      <c r="F5" s="12" t="s">
        <v>128</v>
      </c>
      <c r="G5" s="114" t="e">
        <f>VLOOKUP(E5,DONNÉES!C:D,2,0)</f>
        <v>#N/A</v>
      </c>
      <c r="H5" s="12" t="s">
        <v>148</v>
      </c>
      <c r="I5" s="12" t="s">
        <v>428</v>
      </c>
      <c r="J5" s="12"/>
      <c r="K5" s="121" t="str">
        <f>IF(L5="",SUM(DONNÉES!$A$2-A5),"")</f>
        <v/>
      </c>
      <c r="L5" s="30" t="s">
        <v>1164</v>
      </c>
      <c r="M5" s="30" t="e">
        <f t="shared" si="0"/>
        <v>#VALUE!</v>
      </c>
      <c r="N5" t="e">
        <f t="shared" ca="1" si="1"/>
        <v>#VALUE!</v>
      </c>
      <c r="O5" s="30"/>
      <c r="P5" s="30"/>
      <c r="Q5" s="30"/>
      <c r="R5" s="12"/>
      <c r="S5" s="13"/>
      <c r="T5" s="133"/>
      <c r="U5" s="133"/>
    </row>
    <row r="6" spans="1:21" s="8" customFormat="1" ht="15.75" thickBot="1">
      <c r="A6" s="59">
        <v>43612</v>
      </c>
      <c r="B6" s="12"/>
      <c r="C6" s="12" t="s">
        <v>514</v>
      </c>
      <c r="D6" s="12" t="s">
        <v>515</v>
      </c>
      <c r="E6" s="12" t="s">
        <v>148</v>
      </c>
      <c r="F6" s="12" t="s">
        <v>128</v>
      </c>
      <c r="G6" s="114" t="e">
        <f>VLOOKUP(E6,DONNÉES!C:D,2,0)</f>
        <v>#N/A</v>
      </c>
      <c r="H6" s="12" t="s">
        <v>148</v>
      </c>
      <c r="I6" s="12"/>
      <c r="J6" s="12"/>
      <c r="K6" s="121" t="str">
        <f>IF(L6="",SUM(DONNÉES!$A$2-A6),"")</f>
        <v/>
      </c>
      <c r="L6" s="30" t="s">
        <v>1164</v>
      </c>
      <c r="M6" s="30" t="e">
        <f t="shared" si="0"/>
        <v>#VALUE!</v>
      </c>
      <c r="N6" t="e">
        <f t="shared" ca="1" si="1"/>
        <v>#VALUE!</v>
      </c>
      <c r="O6" s="30"/>
      <c r="P6" s="30"/>
      <c r="Q6" s="30"/>
      <c r="R6" s="12"/>
      <c r="S6" s="13"/>
      <c r="T6" s="133"/>
      <c r="U6" s="133"/>
    </row>
    <row r="7" spans="1:21" s="8" customFormat="1" ht="15.75" thickBot="1">
      <c r="A7" s="59">
        <v>43626</v>
      </c>
      <c r="B7" s="12"/>
      <c r="C7" s="12" t="s">
        <v>581</v>
      </c>
      <c r="D7" s="12" t="s">
        <v>582</v>
      </c>
      <c r="E7" s="12" t="s">
        <v>148</v>
      </c>
      <c r="F7" s="12" t="s">
        <v>128</v>
      </c>
      <c r="G7" s="114" t="e">
        <f>VLOOKUP(E7,DONNÉES!C:D,2,0)</f>
        <v>#N/A</v>
      </c>
      <c r="H7" s="12" t="s">
        <v>148</v>
      </c>
      <c r="I7" s="12" t="s">
        <v>428</v>
      </c>
      <c r="J7" s="12"/>
      <c r="K7" s="121" t="str">
        <f>IF(L7="",SUM(DONNÉES!$A$2-A7),"")</f>
        <v/>
      </c>
      <c r="L7" s="30" t="s">
        <v>1164</v>
      </c>
      <c r="M7" s="30" t="e">
        <f t="shared" si="0"/>
        <v>#VALUE!</v>
      </c>
      <c r="N7" t="e">
        <f t="shared" ca="1" si="1"/>
        <v>#VALUE!</v>
      </c>
      <c r="O7" s="30"/>
      <c r="P7" s="30"/>
      <c r="Q7" s="30"/>
      <c r="R7" s="12"/>
      <c r="S7" s="13"/>
      <c r="T7" s="133"/>
      <c r="U7" s="133"/>
    </row>
    <row r="8" spans="1:21" s="8" customFormat="1" ht="15.75" thickBot="1">
      <c r="A8" s="59">
        <v>43626</v>
      </c>
      <c r="B8" s="12"/>
      <c r="C8" s="12" t="s">
        <v>583</v>
      </c>
      <c r="D8" s="12" t="s">
        <v>584</v>
      </c>
      <c r="E8" s="12" t="s">
        <v>148</v>
      </c>
      <c r="F8" s="12" t="s">
        <v>128</v>
      </c>
      <c r="G8" s="114" t="e">
        <f>VLOOKUP(E8,DONNÉES!C:D,2,0)</f>
        <v>#N/A</v>
      </c>
      <c r="H8" s="12" t="s">
        <v>148</v>
      </c>
      <c r="I8" s="12" t="s">
        <v>428</v>
      </c>
      <c r="J8" s="12"/>
      <c r="K8" s="121" t="str">
        <f>IF(L8="",SUM(DONNÉES!$A$2-A8),"")</f>
        <v/>
      </c>
      <c r="L8" s="30" t="s">
        <v>1164</v>
      </c>
      <c r="M8" s="30" t="e">
        <f t="shared" si="0"/>
        <v>#VALUE!</v>
      </c>
      <c r="N8" t="e">
        <f t="shared" ca="1" si="1"/>
        <v>#VALUE!</v>
      </c>
      <c r="O8" s="30"/>
      <c r="P8" s="30"/>
      <c r="Q8" s="30"/>
      <c r="R8" s="12"/>
      <c r="S8" s="13"/>
      <c r="T8" s="133"/>
      <c r="U8" s="133"/>
    </row>
    <row r="9" spans="1:21" s="8" customFormat="1" ht="15.75" thickBot="1">
      <c r="A9" s="59">
        <v>43668</v>
      </c>
      <c r="B9" s="12">
        <v>3841</v>
      </c>
      <c r="C9" s="12" t="s">
        <v>192</v>
      </c>
      <c r="D9" s="12" t="s">
        <v>193</v>
      </c>
      <c r="E9" s="12" t="s">
        <v>148</v>
      </c>
      <c r="F9" s="12" t="s">
        <v>128</v>
      </c>
      <c r="G9" s="114" t="e">
        <f>VLOOKUP(E9,DONNÉES!C:D,2,0)</f>
        <v>#N/A</v>
      </c>
      <c r="H9" s="12" t="s">
        <v>72</v>
      </c>
      <c r="I9" s="12" t="s">
        <v>214</v>
      </c>
      <c r="J9" s="12"/>
      <c r="K9" s="121" t="str">
        <f>IF(L9="",SUM(DONNÉES!$A$2-A9),"")</f>
        <v/>
      </c>
      <c r="L9" s="30" t="s">
        <v>1164</v>
      </c>
      <c r="M9" s="30" t="e">
        <f t="shared" si="0"/>
        <v>#VALUE!</v>
      </c>
      <c r="N9" t="e">
        <f t="shared" ca="1" si="1"/>
        <v>#VALUE!</v>
      </c>
      <c r="O9" s="30"/>
      <c r="P9" s="30"/>
      <c r="Q9" s="30"/>
      <c r="R9" s="12"/>
      <c r="S9" s="13"/>
      <c r="T9" s="133"/>
      <c r="U9" s="133"/>
    </row>
    <row r="10" spans="1:21" s="8" customFormat="1" ht="15.75" thickBot="1">
      <c r="A10" s="59">
        <v>43675</v>
      </c>
      <c r="B10" s="12"/>
      <c r="C10" s="12" t="s">
        <v>703</v>
      </c>
      <c r="D10" s="12" t="s">
        <v>704</v>
      </c>
      <c r="E10" s="12" t="s">
        <v>148</v>
      </c>
      <c r="F10" s="12" t="s">
        <v>128</v>
      </c>
      <c r="G10" s="114" t="e">
        <f>VLOOKUP(E10,DONNÉES!C:D,2,0)</f>
        <v>#N/A</v>
      </c>
      <c r="H10" s="12" t="s">
        <v>73</v>
      </c>
      <c r="I10" s="12" t="s">
        <v>710</v>
      </c>
      <c r="J10" s="12"/>
      <c r="K10" s="121" t="str">
        <f>IF(L10="",SUM(DONNÉES!$A$2-A10),"")</f>
        <v/>
      </c>
      <c r="L10" s="30" t="s">
        <v>1164</v>
      </c>
      <c r="M10" s="30" t="e">
        <f t="shared" si="0"/>
        <v>#VALUE!</v>
      </c>
      <c r="N10" t="e">
        <f t="shared" ca="1" si="1"/>
        <v>#VALUE!</v>
      </c>
      <c r="O10" s="30"/>
      <c r="P10" s="30"/>
      <c r="Q10" s="30"/>
      <c r="R10" s="12"/>
      <c r="S10" s="13"/>
      <c r="T10" s="133"/>
      <c r="U10" s="133"/>
    </row>
    <row r="11" spans="1:21" s="8" customFormat="1" ht="15.75" thickBot="1">
      <c r="A11" s="59">
        <v>43675</v>
      </c>
      <c r="B11" s="12"/>
      <c r="C11" s="12" t="s">
        <v>707</v>
      </c>
      <c r="D11" s="12" t="s">
        <v>708</v>
      </c>
      <c r="E11" s="12" t="s">
        <v>148</v>
      </c>
      <c r="F11" s="12" t="s">
        <v>128</v>
      </c>
      <c r="G11" s="114" t="e">
        <f>VLOOKUP(E11,DONNÉES!C:D,2,0)</f>
        <v>#N/A</v>
      </c>
      <c r="H11" s="12" t="s">
        <v>73</v>
      </c>
      <c r="I11" s="12" t="s">
        <v>710</v>
      </c>
      <c r="J11" s="12"/>
      <c r="K11" s="121" t="str">
        <f>IF(L11="",SUM(DONNÉES!$A$2-A11),"")</f>
        <v/>
      </c>
      <c r="L11" s="30" t="s">
        <v>1164</v>
      </c>
      <c r="M11" s="30" t="e">
        <f t="shared" si="0"/>
        <v>#VALUE!</v>
      </c>
      <c r="N11" t="e">
        <f t="shared" ca="1" si="1"/>
        <v>#VALUE!</v>
      </c>
      <c r="O11" s="30"/>
      <c r="P11" s="30"/>
      <c r="Q11" s="30"/>
      <c r="R11" s="12"/>
      <c r="S11" s="13"/>
      <c r="T11" s="133"/>
      <c r="U11" s="133"/>
    </row>
    <row r="12" spans="1:21" s="8" customFormat="1" ht="15.75" thickBot="1">
      <c r="A12" s="59">
        <v>43675</v>
      </c>
      <c r="B12" s="12"/>
      <c r="C12" s="12" t="s">
        <v>617</v>
      </c>
      <c r="D12" s="12" t="s">
        <v>698</v>
      </c>
      <c r="E12" s="12" t="s">
        <v>148</v>
      </c>
      <c r="F12" s="12" t="s">
        <v>131</v>
      </c>
      <c r="G12" s="114" t="e">
        <f>VLOOKUP(E12,DONNÉES!C:D,2,0)</f>
        <v>#N/A</v>
      </c>
      <c r="H12" s="12" t="s">
        <v>73</v>
      </c>
      <c r="I12" s="12" t="s">
        <v>710</v>
      </c>
      <c r="J12" s="12"/>
      <c r="K12" s="121" t="str">
        <f>IF(L12="",SUM(DONNÉES!$A$2-A12),"")</f>
        <v/>
      </c>
      <c r="L12" s="30" t="s">
        <v>1164</v>
      </c>
      <c r="M12" s="30" t="e">
        <f t="shared" si="0"/>
        <v>#VALUE!</v>
      </c>
      <c r="N12" t="e">
        <f t="shared" ca="1" si="1"/>
        <v>#VALUE!</v>
      </c>
      <c r="O12" s="30"/>
      <c r="P12" s="30"/>
      <c r="Q12" s="30"/>
      <c r="R12" s="12"/>
      <c r="S12" s="13"/>
      <c r="T12" s="133"/>
      <c r="U12" s="133"/>
    </row>
    <row r="13" spans="1:21" s="8" customFormat="1" ht="15.75" thickBot="1">
      <c r="A13" s="59">
        <v>43682</v>
      </c>
      <c r="B13" s="12"/>
      <c r="C13" s="12" t="s">
        <v>712</v>
      </c>
      <c r="D13" s="12" t="s">
        <v>713</v>
      </c>
      <c r="E13" s="12" t="s">
        <v>148</v>
      </c>
      <c r="F13" s="12" t="s">
        <v>128</v>
      </c>
      <c r="G13" s="114" t="e">
        <f>VLOOKUP(E13,DONNÉES!C:D,2,0)</f>
        <v>#N/A</v>
      </c>
      <c r="H13" s="12" t="s">
        <v>148</v>
      </c>
      <c r="I13" s="12" t="s">
        <v>148</v>
      </c>
      <c r="J13" s="12"/>
      <c r="K13" s="121" t="str">
        <f>IF(L13="",SUM(DONNÉES!$A$2-A13),"")</f>
        <v/>
      </c>
      <c r="L13" s="30" t="s">
        <v>1164</v>
      </c>
      <c r="M13" s="30" t="e">
        <f t="shared" si="0"/>
        <v>#VALUE!</v>
      </c>
      <c r="N13" t="e">
        <f t="shared" ca="1" si="1"/>
        <v>#VALUE!</v>
      </c>
      <c r="O13" s="30"/>
      <c r="P13" s="30"/>
      <c r="Q13" s="30"/>
      <c r="R13" s="12"/>
      <c r="S13" s="13"/>
      <c r="T13" s="133"/>
      <c r="U13" s="133"/>
    </row>
    <row r="14" spans="1:21" s="8" customFormat="1" ht="15.75" thickBot="1">
      <c r="A14" s="59">
        <v>43682</v>
      </c>
      <c r="B14" s="12"/>
      <c r="C14" s="12" t="s">
        <v>286</v>
      </c>
      <c r="D14" s="12" t="s">
        <v>714</v>
      </c>
      <c r="E14" s="12" t="s">
        <v>148</v>
      </c>
      <c r="F14" s="12" t="s">
        <v>128</v>
      </c>
      <c r="G14" s="114" t="e">
        <f>VLOOKUP(E14,DONNÉES!C:D,2,0)</f>
        <v>#N/A</v>
      </c>
      <c r="H14" s="12" t="s">
        <v>148</v>
      </c>
      <c r="I14" s="12" t="s">
        <v>148</v>
      </c>
      <c r="J14" s="12"/>
      <c r="K14" s="121" t="str">
        <f>IF(L14="",SUM(DONNÉES!$A$2-A14),"")</f>
        <v/>
      </c>
      <c r="L14" s="30" t="s">
        <v>1164</v>
      </c>
      <c r="M14" s="30" t="e">
        <f t="shared" si="0"/>
        <v>#VALUE!</v>
      </c>
      <c r="N14" t="e">
        <f t="shared" ca="1" si="1"/>
        <v>#VALUE!</v>
      </c>
      <c r="O14" s="30"/>
      <c r="P14" s="30"/>
      <c r="Q14" s="30"/>
      <c r="R14" s="12"/>
      <c r="S14" s="13"/>
      <c r="T14" s="133"/>
      <c r="U14" s="133"/>
    </row>
    <row r="15" spans="1:21" s="8" customFormat="1" ht="15.75" thickBot="1">
      <c r="A15" s="59">
        <v>43682</v>
      </c>
      <c r="B15" s="12"/>
      <c r="C15" s="12" t="s">
        <v>715</v>
      </c>
      <c r="D15" s="12" t="s">
        <v>716</v>
      </c>
      <c r="E15" s="12" t="s">
        <v>148</v>
      </c>
      <c r="F15" s="12" t="s">
        <v>128</v>
      </c>
      <c r="G15" s="114" t="e">
        <f>VLOOKUP(E15,DONNÉES!C:D,2,0)</f>
        <v>#N/A</v>
      </c>
      <c r="H15" s="12" t="s">
        <v>9</v>
      </c>
      <c r="I15" s="12" t="s">
        <v>734</v>
      </c>
      <c r="J15" s="12"/>
      <c r="K15" s="121" t="str">
        <f>IF(L15="",SUM(DONNÉES!$A$2-A15),"")</f>
        <v/>
      </c>
      <c r="L15" s="30" t="s">
        <v>1164</v>
      </c>
      <c r="M15" s="30" t="e">
        <f t="shared" si="0"/>
        <v>#VALUE!</v>
      </c>
      <c r="N15" t="e">
        <f t="shared" ca="1" si="1"/>
        <v>#VALUE!</v>
      </c>
      <c r="O15" s="30"/>
      <c r="P15" s="30"/>
      <c r="Q15" s="30"/>
      <c r="R15" s="12"/>
      <c r="S15" s="13"/>
      <c r="T15" s="133"/>
      <c r="U15" s="133"/>
    </row>
    <row r="16" spans="1:21" s="8" customFormat="1" ht="15.75" thickBot="1">
      <c r="A16" s="59">
        <v>43689</v>
      </c>
      <c r="B16" s="12">
        <v>3879</v>
      </c>
      <c r="C16" s="12" t="s">
        <v>753</v>
      </c>
      <c r="D16" s="12" t="s">
        <v>754</v>
      </c>
      <c r="E16" s="12" t="s">
        <v>148</v>
      </c>
      <c r="F16" s="12" t="s">
        <v>128</v>
      </c>
      <c r="G16" s="114" t="e">
        <f>VLOOKUP(E16,DONNÉES!C:D,2,0)</f>
        <v>#N/A</v>
      </c>
      <c r="H16" s="12" t="s">
        <v>148</v>
      </c>
      <c r="I16" s="12" t="s">
        <v>148</v>
      </c>
      <c r="J16" s="12"/>
      <c r="K16" s="121" t="str">
        <f>IF(L16="",SUM(DONNÉES!$A$2-A16),"")</f>
        <v/>
      </c>
      <c r="L16" s="30" t="s">
        <v>1164</v>
      </c>
      <c r="M16" s="30" t="e">
        <f t="shared" si="0"/>
        <v>#VALUE!</v>
      </c>
      <c r="N16" t="e">
        <f t="shared" ca="1" si="1"/>
        <v>#VALUE!</v>
      </c>
      <c r="O16" s="30"/>
      <c r="P16" s="30"/>
      <c r="Q16" s="30"/>
      <c r="R16" s="12"/>
      <c r="S16" s="13"/>
      <c r="T16" s="133"/>
      <c r="U16" s="133"/>
    </row>
    <row r="17" spans="1:21" s="8" customFormat="1" ht="15.75" thickBot="1">
      <c r="A17" s="59">
        <v>43696</v>
      </c>
      <c r="B17" s="12">
        <v>3868</v>
      </c>
      <c r="C17" s="12" t="s">
        <v>757</v>
      </c>
      <c r="D17" s="12" t="s">
        <v>758</v>
      </c>
      <c r="E17" s="12" t="s">
        <v>148</v>
      </c>
      <c r="F17" s="12" t="s">
        <v>128</v>
      </c>
      <c r="G17" s="114" t="e">
        <f>VLOOKUP(E17,DONNÉES!C:D,2,0)</f>
        <v>#N/A</v>
      </c>
      <c r="H17" s="12" t="s">
        <v>148</v>
      </c>
      <c r="I17" s="12" t="s">
        <v>148</v>
      </c>
      <c r="J17" s="12"/>
      <c r="K17" s="121" t="str">
        <f>IF(L17="",SUM(DONNÉES!$A$2-A17),"")</f>
        <v/>
      </c>
      <c r="L17" s="30" t="s">
        <v>1164</v>
      </c>
      <c r="M17" s="30" t="e">
        <f t="shared" si="0"/>
        <v>#VALUE!</v>
      </c>
      <c r="N17" t="e">
        <f t="shared" ca="1" si="1"/>
        <v>#VALUE!</v>
      </c>
      <c r="O17" s="30"/>
      <c r="P17" s="30"/>
      <c r="Q17" s="30"/>
      <c r="R17" s="12"/>
      <c r="S17" s="13"/>
      <c r="T17" s="133"/>
      <c r="U17" s="133"/>
    </row>
    <row r="18" spans="1:21" s="8" customFormat="1" ht="15.75" thickBot="1">
      <c r="A18" s="59">
        <v>43696</v>
      </c>
      <c r="B18" s="12">
        <v>3867</v>
      </c>
      <c r="C18" s="12" t="s">
        <v>759</v>
      </c>
      <c r="D18" s="12" t="s">
        <v>760</v>
      </c>
      <c r="E18" s="12" t="s">
        <v>148</v>
      </c>
      <c r="F18" s="12" t="s">
        <v>128</v>
      </c>
      <c r="G18" s="114" t="e">
        <f>VLOOKUP(E18,DONNÉES!C:D,2,0)</f>
        <v>#N/A</v>
      </c>
      <c r="H18" s="12" t="s">
        <v>148</v>
      </c>
      <c r="I18" s="12" t="s">
        <v>148</v>
      </c>
      <c r="J18" s="12"/>
      <c r="K18" s="121" t="str">
        <f>IF(L18="",SUM(DONNÉES!$A$2-A18),"")</f>
        <v/>
      </c>
      <c r="L18" s="30" t="s">
        <v>1164</v>
      </c>
      <c r="M18" s="30" t="e">
        <f t="shared" si="0"/>
        <v>#VALUE!</v>
      </c>
      <c r="N18" t="e">
        <f t="shared" ca="1" si="1"/>
        <v>#VALUE!</v>
      </c>
      <c r="O18" s="30"/>
      <c r="P18" s="30"/>
      <c r="Q18" s="30"/>
      <c r="R18" s="12"/>
      <c r="S18" s="13"/>
      <c r="T18" s="133"/>
      <c r="U18" s="133"/>
    </row>
    <row r="19" spans="1:21" s="8" customFormat="1" ht="15.75" thickBot="1">
      <c r="A19" s="59">
        <v>43703</v>
      </c>
      <c r="B19" s="12">
        <v>3874</v>
      </c>
      <c r="C19" s="12" t="s">
        <v>781</v>
      </c>
      <c r="D19" s="12" t="s">
        <v>782</v>
      </c>
      <c r="E19" s="12" t="s">
        <v>148</v>
      </c>
      <c r="F19" s="12" t="s">
        <v>128</v>
      </c>
      <c r="G19" s="114" t="e">
        <f>VLOOKUP(E19,DONNÉES!C:D,2,0)</f>
        <v>#N/A</v>
      </c>
      <c r="H19" s="12" t="s">
        <v>148</v>
      </c>
      <c r="I19" s="12" t="s">
        <v>148</v>
      </c>
      <c r="J19" s="12"/>
      <c r="K19" s="121" t="str">
        <f>IF(L19="",SUM(DONNÉES!$A$2-A19),"")</f>
        <v/>
      </c>
      <c r="L19" s="30" t="s">
        <v>1164</v>
      </c>
      <c r="M19" s="30" t="e">
        <f t="shared" si="0"/>
        <v>#VALUE!</v>
      </c>
      <c r="N19" t="e">
        <f t="shared" ca="1" si="1"/>
        <v>#VALUE!</v>
      </c>
      <c r="O19" s="30"/>
      <c r="P19" s="30"/>
      <c r="Q19" s="30"/>
      <c r="R19" s="12"/>
      <c r="S19" s="13"/>
      <c r="T19" s="133"/>
      <c r="U19" s="133"/>
    </row>
    <row r="20" spans="1:21" s="8" customFormat="1" ht="15.75" thickBot="1">
      <c r="A20" s="59">
        <v>43703</v>
      </c>
      <c r="B20" s="12">
        <v>3892</v>
      </c>
      <c r="C20" s="12" t="s">
        <v>783</v>
      </c>
      <c r="D20" s="12" t="s">
        <v>784</v>
      </c>
      <c r="E20" s="12" t="s">
        <v>148</v>
      </c>
      <c r="F20" s="12" t="s">
        <v>128</v>
      </c>
      <c r="G20" s="114" t="e">
        <f>VLOOKUP(E20,DONNÉES!C:D,2,0)</f>
        <v>#N/A</v>
      </c>
      <c r="H20" s="12" t="s">
        <v>148</v>
      </c>
      <c r="I20" s="12" t="s">
        <v>148</v>
      </c>
      <c r="J20" s="12"/>
      <c r="K20" s="121" t="str">
        <f>IF(L20="",SUM(DONNÉES!$A$2-A20),"")</f>
        <v/>
      </c>
      <c r="L20" s="30" t="s">
        <v>1164</v>
      </c>
      <c r="M20" s="30" t="e">
        <f t="shared" si="0"/>
        <v>#VALUE!</v>
      </c>
      <c r="N20" t="e">
        <f t="shared" ca="1" si="1"/>
        <v>#VALUE!</v>
      </c>
      <c r="O20" s="30"/>
      <c r="P20" s="30"/>
      <c r="Q20" s="30"/>
      <c r="R20" s="12"/>
      <c r="S20" s="13"/>
      <c r="T20" s="133"/>
      <c r="U20" s="133"/>
    </row>
    <row r="21" spans="1:21" s="8" customFormat="1" ht="15.75" thickBot="1">
      <c r="A21" s="9">
        <v>43711</v>
      </c>
      <c r="B21" s="12">
        <v>3896</v>
      </c>
      <c r="C21" s="12" t="s">
        <v>391</v>
      </c>
      <c r="D21" s="12" t="s">
        <v>805</v>
      </c>
      <c r="E21" s="12" t="s">
        <v>148</v>
      </c>
      <c r="F21" s="12" t="s">
        <v>185</v>
      </c>
      <c r="G21" s="114" t="e">
        <f>VLOOKUP(E21,DONNÉES!C:D,2,0)</f>
        <v>#N/A</v>
      </c>
      <c r="H21" s="12" t="s">
        <v>9</v>
      </c>
      <c r="I21" s="12" t="s">
        <v>709</v>
      </c>
      <c r="J21" s="12"/>
      <c r="K21" s="121" t="str">
        <f>IF(L21="",SUM(DONNÉES!$A$2-A21),"")</f>
        <v/>
      </c>
      <c r="L21" s="30" t="s">
        <v>1164</v>
      </c>
      <c r="M21" s="30" t="e">
        <f t="shared" si="0"/>
        <v>#VALUE!</v>
      </c>
      <c r="N21" t="e">
        <f t="shared" ca="1" si="1"/>
        <v>#VALUE!</v>
      </c>
      <c r="O21" s="30"/>
      <c r="P21" s="30"/>
      <c r="Q21" s="30"/>
      <c r="R21" s="12"/>
      <c r="S21" s="13"/>
      <c r="T21" s="133"/>
      <c r="U21" s="133"/>
    </row>
    <row r="22" spans="1:21" s="8" customFormat="1" ht="15.75" thickBot="1">
      <c r="A22" s="9">
        <v>43711</v>
      </c>
      <c r="B22" s="12">
        <v>3905</v>
      </c>
      <c r="C22" s="12" t="s">
        <v>642</v>
      </c>
      <c r="D22" s="12" t="s">
        <v>806</v>
      </c>
      <c r="E22" s="12" t="s">
        <v>807</v>
      </c>
      <c r="F22" s="12" t="s">
        <v>62</v>
      </c>
      <c r="G22" s="114" t="str">
        <f>VLOOKUP(E22,DONNÉES!C:D,2,0)</f>
        <v>Responsable des ADC</v>
      </c>
      <c r="H22" s="12" t="s">
        <v>807</v>
      </c>
      <c r="I22" s="12" t="s">
        <v>813</v>
      </c>
      <c r="J22" s="12"/>
      <c r="K22" s="121" t="str">
        <f>IF(L22="",SUM(DONNÉES!$A$2-A22),"")</f>
        <v/>
      </c>
      <c r="L22" s="30" t="s">
        <v>1164</v>
      </c>
      <c r="M22" s="30" t="e">
        <f t="shared" si="0"/>
        <v>#VALUE!</v>
      </c>
      <c r="N22" t="e">
        <f t="shared" ca="1" si="1"/>
        <v>#VALUE!</v>
      </c>
      <c r="O22" s="30"/>
      <c r="P22" s="30"/>
      <c r="Q22" s="30"/>
      <c r="R22" s="12"/>
      <c r="S22" s="13"/>
      <c r="T22" s="133"/>
      <c r="U22" s="133"/>
    </row>
    <row r="23" spans="1:21" s="8" customFormat="1" ht="30.75" thickBot="1">
      <c r="A23" s="29">
        <v>43711</v>
      </c>
      <c r="B23" s="30">
        <v>3903</v>
      </c>
      <c r="C23" s="30" t="s">
        <v>801</v>
      </c>
      <c r="D23" s="30" t="s">
        <v>802</v>
      </c>
      <c r="E23" s="30" t="s">
        <v>80</v>
      </c>
      <c r="F23" s="30" t="s">
        <v>62</v>
      </c>
      <c r="G23" s="114" t="str">
        <f>VLOOKUP(E23,DONNÉES!C:D,2,0)</f>
        <v>Violaine</v>
      </c>
      <c r="H23" s="30" t="s">
        <v>80</v>
      </c>
      <c r="I23" s="30" t="s">
        <v>812</v>
      </c>
      <c r="J23" s="30"/>
      <c r="K23" s="121" t="str">
        <f>IF(L23="",SUM(DONNÉES!$A$2-A23),"")</f>
        <v/>
      </c>
      <c r="L23" s="30" t="s">
        <v>1164</v>
      </c>
      <c r="M23" s="30" t="e">
        <f t="shared" si="0"/>
        <v>#VALUE!</v>
      </c>
      <c r="N23" t="e">
        <f t="shared" ca="1" si="1"/>
        <v>#VALUE!</v>
      </c>
      <c r="O23" s="30"/>
      <c r="P23" s="30"/>
      <c r="Q23" s="30"/>
      <c r="R23" s="30"/>
      <c r="S23" s="31"/>
      <c r="T23" s="133"/>
      <c r="U23" s="133"/>
    </row>
    <row r="24" spans="1:21" s="8" customFormat="1" ht="15.75" thickBot="1">
      <c r="A24" s="22">
        <v>43711</v>
      </c>
      <c r="B24" s="23">
        <v>8144</v>
      </c>
      <c r="C24" s="23" t="s">
        <v>803</v>
      </c>
      <c r="D24" s="23" t="s">
        <v>804</v>
      </c>
      <c r="E24" s="23" t="s">
        <v>76</v>
      </c>
      <c r="F24" s="23" t="s">
        <v>33</v>
      </c>
      <c r="G24" s="114" t="str">
        <f>VLOOKUP(E24,DONNÉES!C:D,2,0)</f>
        <v>Maria</v>
      </c>
      <c r="H24" s="23" t="s">
        <v>76</v>
      </c>
      <c r="I24" s="23" t="s">
        <v>133</v>
      </c>
      <c r="J24" s="23" t="s">
        <v>897</v>
      </c>
      <c r="K24" s="121" t="str">
        <f>IF(L24="",SUM(DONNÉES!$A$2-A24),"")</f>
        <v/>
      </c>
      <c r="L24" s="23" t="s">
        <v>855</v>
      </c>
      <c r="M24" s="30" t="e">
        <f t="shared" si="0"/>
        <v>#VALUE!</v>
      </c>
      <c r="N24" t="e">
        <f t="shared" ca="1" si="1"/>
        <v>#VALUE!</v>
      </c>
      <c r="O24" s="23"/>
      <c r="P24" s="23"/>
      <c r="Q24" s="23"/>
      <c r="R24" s="23" t="s">
        <v>898</v>
      </c>
      <c r="S24" s="55" t="s">
        <v>897</v>
      </c>
      <c r="T24" s="133"/>
      <c r="U24" s="133"/>
    </row>
    <row r="25" spans="1:21" s="8" customFormat="1" ht="15.75" thickBot="1">
      <c r="A25" s="32">
        <v>43711</v>
      </c>
      <c r="B25" s="34">
        <v>3902</v>
      </c>
      <c r="C25" s="34" t="s">
        <v>800</v>
      </c>
      <c r="D25" s="34" t="s">
        <v>718</v>
      </c>
      <c r="E25" s="34" t="s">
        <v>15</v>
      </c>
      <c r="F25" s="34" t="s">
        <v>55</v>
      </c>
      <c r="G25" s="114" t="str">
        <f>VLOOKUP(E25,DONNÉES!C:D,2,0)</f>
        <v>Adil</v>
      </c>
      <c r="H25" s="34" t="s">
        <v>15</v>
      </c>
      <c r="I25" s="34" t="s">
        <v>158</v>
      </c>
      <c r="J25" s="34"/>
      <c r="K25" s="121" t="str">
        <f>IF(L25="",SUM(DONNÉES!$A$2-A25),"")</f>
        <v/>
      </c>
      <c r="L25" s="34" t="s">
        <v>855</v>
      </c>
      <c r="M25" s="30" t="e">
        <f t="shared" si="0"/>
        <v>#VALUE!</v>
      </c>
      <c r="N25" t="e">
        <f t="shared" ca="1" si="1"/>
        <v>#VALUE!</v>
      </c>
      <c r="O25" s="34"/>
      <c r="P25" s="34"/>
      <c r="Q25" s="34"/>
      <c r="R25" s="34"/>
      <c r="S25" s="35" t="s">
        <v>975</v>
      </c>
      <c r="T25" s="133"/>
      <c r="U25" s="133"/>
    </row>
    <row r="26" spans="1:21" s="8" customFormat="1" ht="15.75" thickBot="1">
      <c r="A26" s="32">
        <v>43711</v>
      </c>
      <c r="B26" s="34">
        <v>3901</v>
      </c>
      <c r="C26" s="34" t="s">
        <v>808</v>
      </c>
      <c r="D26" s="34" t="s">
        <v>809</v>
      </c>
      <c r="E26" s="34" t="s">
        <v>15</v>
      </c>
      <c r="F26" s="34" t="s">
        <v>58</v>
      </c>
      <c r="G26" s="114" t="str">
        <f>VLOOKUP(E26,DONNÉES!C:D,2,0)</f>
        <v>Adil</v>
      </c>
      <c r="H26" s="34"/>
      <c r="I26" s="34" t="s">
        <v>814</v>
      </c>
      <c r="J26" s="34"/>
      <c r="K26" s="121" t="str">
        <f>IF(L26="",SUM(DONNÉES!$A$2-A26),"")</f>
        <v/>
      </c>
      <c r="L26" s="34" t="s">
        <v>855</v>
      </c>
      <c r="M26" s="30" t="e">
        <f t="shared" si="0"/>
        <v>#VALUE!</v>
      </c>
      <c r="N26" t="e">
        <f t="shared" ca="1" si="1"/>
        <v>#VALUE!</v>
      </c>
      <c r="O26" s="34"/>
      <c r="P26" s="34"/>
      <c r="Q26" s="34"/>
      <c r="R26" s="34"/>
      <c r="S26" s="35" t="s">
        <v>975</v>
      </c>
      <c r="T26" s="133"/>
      <c r="U26" s="133"/>
    </row>
    <row r="27" spans="1:21" s="8" customFormat="1" ht="15.75" thickBot="1">
      <c r="A27" s="32">
        <v>43711</v>
      </c>
      <c r="B27" s="34">
        <v>3906</v>
      </c>
      <c r="C27" s="34" t="s">
        <v>853</v>
      </c>
      <c r="D27" s="34" t="s">
        <v>854</v>
      </c>
      <c r="E27" s="34" t="s">
        <v>47</v>
      </c>
      <c r="F27" s="34" t="s">
        <v>54</v>
      </c>
      <c r="G27" s="114" t="str">
        <f>VLOOKUP(E27,DONNÉES!C:D,2,0)</f>
        <v>Adil</v>
      </c>
      <c r="H27" s="34" t="s">
        <v>47</v>
      </c>
      <c r="I27" s="34"/>
      <c r="J27" s="34"/>
      <c r="K27" s="121" t="str">
        <f>IF(L27="",SUM(DONNÉES!$A$2-A27),"")</f>
        <v/>
      </c>
      <c r="L27" s="34" t="s">
        <v>855</v>
      </c>
      <c r="M27" s="30" t="e">
        <f t="shared" si="0"/>
        <v>#VALUE!</v>
      </c>
      <c r="N27" t="e">
        <f t="shared" ca="1" si="1"/>
        <v>#VALUE!</v>
      </c>
      <c r="O27" s="34"/>
      <c r="P27" s="34"/>
      <c r="Q27" s="34"/>
      <c r="R27" s="34"/>
      <c r="S27" s="35"/>
      <c r="T27" s="133"/>
      <c r="U27" s="133"/>
    </row>
    <row r="28" spans="1:21" s="8" customFormat="1" ht="15.75" thickBot="1">
      <c r="A28" s="9">
        <v>43711</v>
      </c>
      <c r="B28" s="12">
        <v>3150</v>
      </c>
      <c r="C28" s="12" t="s">
        <v>810</v>
      </c>
      <c r="D28" s="12" t="s">
        <v>811</v>
      </c>
      <c r="E28" s="12" t="s">
        <v>80</v>
      </c>
      <c r="F28" s="12" t="s">
        <v>129</v>
      </c>
      <c r="G28" s="114" t="str">
        <f>VLOOKUP(E28,DONNÉES!C:D,2,0)</f>
        <v>Violaine</v>
      </c>
      <c r="H28" s="12" t="s">
        <v>80</v>
      </c>
      <c r="I28" s="12" t="s">
        <v>180</v>
      </c>
      <c r="J28" s="12"/>
      <c r="K28" s="121" t="str">
        <f>IF(L28="",SUM(DONNÉES!$A$2-A28),"")</f>
        <v/>
      </c>
      <c r="L28" s="30" t="s">
        <v>1164</v>
      </c>
      <c r="M28" s="30" t="e">
        <f t="shared" si="0"/>
        <v>#VALUE!</v>
      </c>
      <c r="N28" t="e">
        <f t="shared" ca="1" si="1"/>
        <v>#VALUE!</v>
      </c>
      <c r="O28" s="30"/>
      <c r="P28" s="30"/>
      <c r="Q28" s="30"/>
      <c r="R28" s="12"/>
      <c r="S28" s="13"/>
      <c r="T28" s="133"/>
      <c r="U28" s="133"/>
    </row>
    <row r="29" spans="1:21" s="8" customFormat="1" ht="15.75" thickBot="1">
      <c r="A29" s="36">
        <v>43713</v>
      </c>
      <c r="B29" s="37"/>
      <c r="C29" s="37" t="s">
        <v>851</v>
      </c>
      <c r="D29" s="37" t="s">
        <v>852</v>
      </c>
      <c r="E29" s="37" t="s">
        <v>15</v>
      </c>
      <c r="F29" s="37" t="s">
        <v>60</v>
      </c>
      <c r="G29" s="114" t="str">
        <f>VLOOKUP(E29,DONNÉES!C:D,2,0)</f>
        <v>Adil</v>
      </c>
      <c r="H29" s="37" t="s">
        <v>15</v>
      </c>
      <c r="I29" s="37"/>
      <c r="J29" s="37"/>
      <c r="K29" s="121" t="str">
        <f>IF(L29="",SUM(DONNÉES!$A$2-A29),"")</f>
        <v/>
      </c>
      <c r="L29" s="37" t="s">
        <v>1008</v>
      </c>
      <c r="M29" s="30" t="str">
        <f t="shared" si="0"/>
        <v>X</v>
      </c>
      <c r="N29" t="str">
        <f t="shared" ca="1" si="1"/>
        <v/>
      </c>
      <c r="O29" s="37"/>
      <c r="P29" s="37"/>
      <c r="Q29" s="37"/>
      <c r="R29" s="37" t="s">
        <v>974</v>
      </c>
      <c r="S29" s="56" t="s">
        <v>975</v>
      </c>
      <c r="T29" s="133"/>
      <c r="U29" s="133"/>
    </row>
    <row r="30" spans="1:21" s="8" customFormat="1" ht="15.75" thickBot="1">
      <c r="A30" s="36">
        <v>43715</v>
      </c>
      <c r="B30" s="37"/>
      <c r="C30" s="37" t="s">
        <v>866</v>
      </c>
      <c r="D30" s="37" t="s">
        <v>867</v>
      </c>
      <c r="E30" s="37" t="s">
        <v>36</v>
      </c>
      <c r="F30" s="37" t="s">
        <v>54</v>
      </c>
      <c r="G30" s="114" t="str">
        <f>VLOOKUP(E30,DONNÉES!C:D,2,0)</f>
        <v>Maria</v>
      </c>
      <c r="H30" s="37" t="s">
        <v>36</v>
      </c>
      <c r="I30" s="37"/>
      <c r="J30" s="37"/>
      <c r="K30" s="121" t="str">
        <f>IF(L30="",SUM(DONNÉES!$A$2-A30),"")</f>
        <v/>
      </c>
      <c r="L30" s="37" t="s">
        <v>1008</v>
      </c>
      <c r="M30" s="30" t="str">
        <f t="shared" si="0"/>
        <v>X</v>
      </c>
      <c r="N30" t="str">
        <f t="shared" ca="1" si="1"/>
        <v/>
      </c>
      <c r="O30" s="37"/>
      <c r="P30" s="37"/>
      <c r="Q30" s="37"/>
      <c r="R30" s="45"/>
      <c r="S30" s="56"/>
      <c r="T30" s="133"/>
      <c r="U30" s="133"/>
    </row>
    <row r="31" spans="1:21" s="8" customFormat="1" ht="15.75" thickBot="1">
      <c r="A31" s="9">
        <v>43717</v>
      </c>
      <c r="B31" s="12"/>
      <c r="C31" s="12" t="s">
        <v>817</v>
      </c>
      <c r="D31" s="12" t="s">
        <v>818</v>
      </c>
      <c r="E31" s="12" t="s">
        <v>148</v>
      </c>
      <c r="F31" s="12" t="s">
        <v>128</v>
      </c>
      <c r="G31" s="114" t="e">
        <f>VLOOKUP(E31,DONNÉES!C:D,2,0)</f>
        <v>#N/A</v>
      </c>
      <c r="H31" s="12" t="s">
        <v>148</v>
      </c>
      <c r="I31" s="12" t="s">
        <v>688</v>
      </c>
      <c r="J31" s="12"/>
      <c r="K31" s="121" t="str">
        <f>IF(L31="",SUM(DONNÉES!$A$2-A31),"")</f>
        <v/>
      </c>
      <c r="L31" s="30" t="s">
        <v>1164</v>
      </c>
      <c r="M31" s="30" t="e">
        <f t="shared" si="0"/>
        <v>#VALUE!</v>
      </c>
      <c r="N31" t="e">
        <f t="shared" ca="1" si="1"/>
        <v>#VALUE!</v>
      </c>
      <c r="O31" s="30"/>
      <c r="P31" s="30"/>
      <c r="Q31" s="30"/>
      <c r="R31" s="12"/>
      <c r="S31" s="13"/>
      <c r="T31" s="133"/>
      <c r="U31" s="133"/>
    </row>
    <row r="32" spans="1:21" s="8" customFormat="1" ht="15.75" thickBot="1">
      <c r="A32" s="29">
        <v>43717</v>
      </c>
      <c r="B32" s="30"/>
      <c r="C32" s="30" t="s">
        <v>217</v>
      </c>
      <c r="D32" s="30" t="s">
        <v>815</v>
      </c>
      <c r="E32" s="30" t="s">
        <v>148</v>
      </c>
      <c r="F32" s="30" t="s">
        <v>816</v>
      </c>
      <c r="G32" s="114" t="e">
        <f>VLOOKUP(E32,DONNÉES!C:D,2,0)</f>
        <v>#N/A</v>
      </c>
      <c r="H32" s="30" t="s">
        <v>148</v>
      </c>
      <c r="I32" s="30"/>
      <c r="J32" s="30"/>
      <c r="K32" s="121" t="str">
        <f>IF(L32="",SUM(DONNÉES!$A$2-A32),"")</f>
        <v/>
      </c>
      <c r="L32" s="30" t="s">
        <v>1164</v>
      </c>
      <c r="M32" s="30" t="e">
        <f t="shared" si="0"/>
        <v>#VALUE!</v>
      </c>
      <c r="N32" t="e">
        <f t="shared" ca="1" si="1"/>
        <v>#VALUE!</v>
      </c>
      <c r="O32" s="30"/>
      <c r="P32" s="30"/>
      <c r="Q32" s="30"/>
      <c r="R32" s="30"/>
      <c r="S32" s="31"/>
      <c r="T32" s="133"/>
      <c r="U32" s="133"/>
    </row>
    <row r="33" spans="1:21" s="8" customFormat="1" ht="15.75" thickBot="1">
      <c r="A33" s="9">
        <v>43717</v>
      </c>
      <c r="B33" s="12"/>
      <c r="C33" s="12" t="s">
        <v>819</v>
      </c>
      <c r="D33" s="12" t="s">
        <v>820</v>
      </c>
      <c r="E33" s="12" t="s">
        <v>9</v>
      </c>
      <c r="F33" s="12" t="s">
        <v>185</v>
      </c>
      <c r="G33" s="114" t="str">
        <f>VLOOKUP(E33,DONNÉES!C:D,2,0)</f>
        <v>Maria</v>
      </c>
      <c r="H33" s="12" t="s">
        <v>23</v>
      </c>
      <c r="I33" s="12" t="s">
        <v>142</v>
      </c>
      <c r="J33" s="12"/>
      <c r="K33" s="121" t="str">
        <f>IF(L33="",SUM(DONNÉES!$A$2-A33),"")</f>
        <v/>
      </c>
      <c r="L33" s="30" t="s">
        <v>1164</v>
      </c>
      <c r="M33" s="30" t="e">
        <f t="shared" si="0"/>
        <v>#VALUE!</v>
      </c>
      <c r="N33" t="e">
        <f t="shared" ca="1" si="1"/>
        <v>#VALUE!</v>
      </c>
      <c r="O33" s="30"/>
      <c r="P33" s="30"/>
      <c r="Q33" s="30"/>
      <c r="R33" s="12"/>
      <c r="S33" s="13"/>
      <c r="T33" s="133"/>
      <c r="U33" s="133"/>
    </row>
    <row r="34" spans="1:21" s="8" customFormat="1" ht="15.75" thickBot="1">
      <c r="A34" s="9">
        <v>43717</v>
      </c>
      <c r="B34" s="12"/>
      <c r="C34" s="12" t="s">
        <v>821</v>
      </c>
      <c r="D34" s="12" t="s">
        <v>822</v>
      </c>
      <c r="E34" s="12" t="s">
        <v>1300</v>
      </c>
      <c r="F34" s="12" t="s">
        <v>823</v>
      </c>
      <c r="G34" s="114" t="e">
        <f>VLOOKUP(E34,DONNÉES!C:D,2,0)</f>
        <v>#N/A</v>
      </c>
      <c r="H34" s="12" t="s">
        <v>1300</v>
      </c>
      <c r="I34" s="12" t="s">
        <v>148</v>
      </c>
      <c r="J34" s="12"/>
      <c r="K34" s="121" t="str">
        <f>IF(L34="",SUM(DONNÉES!$A$2-A34),"")</f>
        <v/>
      </c>
      <c r="L34" s="30" t="s">
        <v>1164</v>
      </c>
      <c r="M34" s="30" t="e">
        <f t="shared" si="0"/>
        <v>#VALUE!</v>
      </c>
      <c r="N34" t="e">
        <f t="shared" ca="1" si="1"/>
        <v>#VALUE!</v>
      </c>
      <c r="O34" s="30"/>
      <c r="P34" s="30"/>
      <c r="Q34" s="30"/>
      <c r="R34" s="12"/>
      <c r="S34" s="13"/>
      <c r="T34" s="133"/>
      <c r="U34" s="133"/>
    </row>
    <row r="35" spans="1:21" s="8" customFormat="1" ht="15.75" thickBot="1">
      <c r="A35" s="22">
        <v>43717</v>
      </c>
      <c r="B35" s="23"/>
      <c r="C35" s="23" t="s">
        <v>824</v>
      </c>
      <c r="D35" s="23" t="s">
        <v>825</v>
      </c>
      <c r="E35" s="23" t="s">
        <v>241</v>
      </c>
      <c r="F35" s="23" t="s">
        <v>41</v>
      </c>
      <c r="G35" s="114" t="str">
        <f>VLOOKUP(E35,DONNÉES!C:D,2,0)</f>
        <v>Maria</v>
      </c>
      <c r="H35" s="23" t="s">
        <v>9</v>
      </c>
      <c r="I35" s="23" t="s">
        <v>843</v>
      </c>
      <c r="J35" s="23" t="s">
        <v>909</v>
      </c>
      <c r="K35" s="121" t="str">
        <f>IF(L35="",SUM(DONNÉES!$A$2-A35),"")</f>
        <v/>
      </c>
      <c r="L35" s="23" t="s">
        <v>855</v>
      </c>
      <c r="M35" s="30" t="e">
        <f t="shared" si="0"/>
        <v>#VALUE!</v>
      </c>
      <c r="N35" t="e">
        <f t="shared" ca="1" si="1"/>
        <v>#VALUE!</v>
      </c>
      <c r="O35" s="23"/>
      <c r="P35" s="23"/>
      <c r="Q35" s="23"/>
      <c r="R35" s="23" t="s">
        <v>905</v>
      </c>
      <c r="S35" s="55" t="s">
        <v>904</v>
      </c>
      <c r="T35" s="133"/>
      <c r="U35" s="133"/>
    </row>
    <row r="36" spans="1:21" s="8" customFormat="1" ht="15.75" thickBot="1">
      <c r="A36" s="59">
        <v>43591</v>
      </c>
      <c r="B36" s="12"/>
      <c r="C36" s="12" t="s">
        <v>397</v>
      </c>
      <c r="D36" s="12" t="s">
        <v>398</v>
      </c>
      <c r="E36" s="12" t="s">
        <v>399</v>
      </c>
      <c r="F36" s="12" t="s">
        <v>62</v>
      </c>
      <c r="G36" s="114" t="e">
        <f>VLOOKUP(E36,DONNÉES!C:D,2,0)</f>
        <v>#N/A</v>
      </c>
      <c r="H36" s="12" t="s">
        <v>399</v>
      </c>
      <c r="I36" s="12" t="s">
        <v>425</v>
      </c>
      <c r="J36" s="12"/>
      <c r="K36" s="121" t="str">
        <f>IF(L36="",SUM(DONNÉES!$A$2-A36),"")</f>
        <v/>
      </c>
      <c r="L36" s="30" t="s">
        <v>1164</v>
      </c>
      <c r="M36" s="30" t="e">
        <f t="shared" si="0"/>
        <v>#VALUE!</v>
      </c>
      <c r="N36" t="e">
        <f t="shared" ca="1" si="1"/>
        <v>#VALUE!</v>
      </c>
      <c r="O36" s="30"/>
      <c r="P36" s="30"/>
      <c r="Q36" s="30"/>
      <c r="R36" s="12"/>
      <c r="S36" s="13"/>
      <c r="T36" s="133"/>
      <c r="U36" s="133"/>
    </row>
    <row r="37" spans="1:21" s="8" customFormat="1" ht="15.75" thickBot="1">
      <c r="A37" s="59">
        <v>43641</v>
      </c>
      <c r="B37" s="12"/>
      <c r="C37" s="12" t="s">
        <v>652</v>
      </c>
      <c r="D37" s="12" t="s">
        <v>653</v>
      </c>
      <c r="E37" s="12" t="s">
        <v>654</v>
      </c>
      <c r="F37" s="12" t="s">
        <v>62</v>
      </c>
      <c r="G37" s="114" t="str">
        <f>VLOOKUP(E37,DONNÉES!C:D,2,0)</f>
        <v>Responsable des ADC</v>
      </c>
      <c r="H37" s="12" t="s">
        <v>148</v>
      </c>
      <c r="I37" s="12"/>
      <c r="J37" s="12"/>
      <c r="K37" s="121" t="str">
        <f>IF(L37="",SUM(DONNÉES!$A$2-A37),"")</f>
        <v/>
      </c>
      <c r="L37" s="30" t="s">
        <v>1164</v>
      </c>
      <c r="M37" s="30" t="e">
        <f t="shared" si="0"/>
        <v>#VALUE!</v>
      </c>
      <c r="N37" t="e">
        <f t="shared" ca="1" si="1"/>
        <v>#VALUE!</v>
      </c>
      <c r="O37" s="30"/>
      <c r="P37" s="30"/>
      <c r="Q37" s="30"/>
      <c r="R37" s="12"/>
      <c r="S37" s="13"/>
      <c r="T37" s="133"/>
      <c r="U37" s="133"/>
    </row>
    <row r="38" spans="1:21" s="8" customFormat="1" ht="15.75" thickBot="1">
      <c r="A38" s="22">
        <v>43717</v>
      </c>
      <c r="B38" s="23"/>
      <c r="C38" s="23" t="s">
        <v>826</v>
      </c>
      <c r="D38" s="23" t="s">
        <v>827</v>
      </c>
      <c r="E38" s="23" t="s">
        <v>27</v>
      </c>
      <c r="F38" s="23" t="s">
        <v>55</v>
      </c>
      <c r="G38" s="114" t="str">
        <f>VLOOKUP(E38,DONNÉES!C:D,2,0)</f>
        <v>Maria</v>
      </c>
      <c r="H38" s="23" t="s">
        <v>27</v>
      </c>
      <c r="I38" s="23" t="s">
        <v>288</v>
      </c>
      <c r="J38" s="23" t="s">
        <v>910</v>
      </c>
      <c r="K38" s="121" t="str">
        <f>IF(L38="",SUM(DONNÉES!$A$2-A38),"")</f>
        <v/>
      </c>
      <c r="L38" s="23" t="s">
        <v>855</v>
      </c>
      <c r="M38" s="30" t="e">
        <f t="shared" si="0"/>
        <v>#VALUE!</v>
      </c>
      <c r="N38" t="e">
        <f t="shared" ca="1" si="1"/>
        <v>#VALUE!</v>
      </c>
      <c r="O38" s="23"/>
      <c r="P38" s="23"/>
      <c r="Q38" s="23"/>
      <c r="R38" s="23" t="s">
        <v>906</v>
      </c>
      <c r="S38" s="55" t="s">
        <v>907</v>
      </c>
      <c r="T38" s="133"/>
      <c r="U38" s="133"/>
    </row>
    <row r="39" spans="1:21" s="8" customFormat="1" ht="15.75" thickBot="1">
      <c r="A39" s="59">
        <v>43570</v>
      </c>
      <c r="B39" s="12"/>
      <c r="C39" s="12" t="s">
        <v>320</v>
      </c>
      <c r="D39" s="12" t="s">
        <v>321</v>
      </c>
      <c r="E39" s="12" t="s">
        <v>322</v>
      </c>
      <c r="F39" s="12" t="s">
        <v>62</v>
      </c>
      <c r="G39" s="114" t="str">
        <f>VLOOKUP(E39,DONNÉES!C:D,2,0)</f>
        <v>Responsable des ADC</v>
      </c>
      <c r="H39" s="12" t="s">
        <v>148</v>
      </c>
      <c r="I39" s="12" t="s">
        <v>330</v>
      </c>
      <c r="J39" s="12"/>
      <c r="K39" s="121" t="str">
        <f>IF(L39="",SUM(DONNÉES!$A$2-A39),"")</f>
        <v/>
      </c>
      <c r="L39" s="30" t="s">
        <v>1164</v>
      </c>
      <c r="M39" s="30" t="e">
        <f t="shared" si="0"/>
        <v>#VALUE!</v>
      </c>
      <c r="N39" t="e">
        <f t="shared" ca="1" si="1"/>
        <v>#VALUE!</v>
      </c>
      <c r="O39" s="30"/>
      <c r="P39" s="30"/>
      <c r="Q39" s="30"/>
      <c r="R39" s="12"/>
      <c r="S39" s="13"/>
      <c r="T39" s="133"/>
      <c r="U39" s="133"/>
    </row>
    <row r="40" spans="1:21" s="8" customFormat="1" ht="26.25" thickBot="1">
      <c r="A40" s="22">
        <v>43717</v>
      </c>
      <c r="B40" s="23">
        <v>3914</v>
      </c>
      <c r="C40" s="23" t="s">
        <v>864</v>
      </c>
      <c r="D40" s="23" t="s">
        <v>865</v>
      </c>
      <c r="E40" s="34" t="s">
        <v>31</v>
      </c>
      <c r="F40" s="23" t="s">
        <v>57</v>
      </c>
      <c r="G40" s="114" t="str">
        <f>VLOOKUP(E40,DONNÉES!C:D,2,0)</f>
        <v>Violaine</v>
      </c>
      <c r="H40" s="23" t="s">
        <v>31</v>
      </c>
      <c r="I40" s="23"/>
      <c r="J40" s="23"/>
      <c r="K40" s="121" t="str">
        <f>IF(L40="",SUM(DONNÉES!$A$2-A40),"")</f>
        <v/>
      </c>
      <c r="L40" s="23" t="s">
        <v>855</v>
      </c>
      <c r="M40" s="30" t="e">
        <f t="shared" si="0"/>
        <v>#VALUE!</v>
      </c>
      <c r="N40" t="e">
        <f t="shared" ca="1" si="1"/>
        <v>#VALUE!</v>
      </c>
      <c r="O40" s="23"/>
      <c r="P40" s="23"/>
      <c r="Q40" s="23"/>
      <c r="R40" s="23" t="s">
        <v>912</v>
      </c>
      <c r="S40" s="55"/>
      <c r="T40" s="133"/>
      <c r="U40" s="133"/>
    </row>
    <row r="41" spans="1:21" s="8" customFormat="1" ht="15.75" thickBot="1">
      <c r="A41" s="59">
        <v>43591</v>
      </c>
      <c r="B41" s="12"/>
      <c r="C41" s="12" t="s">
        <v>393</v>
      </c>
      <c r="D41" s="12" t="s">
        <v>394</v>
      </c>
      <c r="E41" s="12" t="s">
        <v>395</v>
      </c>
      <c r="F41" s="12" t="s">
        <v>62</v>
      </c>
      <c r="G41" s="114" t="e">
        <f>VLOOKUP(E41,DONNÉES!C:D,2,0)</f>
        <v>#N/A</v>
      </c>
      <c r="H41" s="12" t="s">
        <v>396</v>
      </c>
      <c r="I41" s="12" t="s">
        <v>425</v>
      </c>
      <c r="J41" s="12"/>
      <c r="K41" s="121" t="str">
        <f>IF(L41="",SUM(DONNÉES!$A$2-A41),"")</f>
        <v/>
      </c>
      <c r="L41" s="30" t="s">
        <v>1164</v>
      </c>
      <c r="M41" s="30" t="e">
        <f t="shared" si="0"/>
        <v>#VALUE!</v>
      </c>
      <c r="N41" t="e">
        <f t="shared" ca="1" si="1"/>
        <v>#VALUE!</v>
      </c>
      <c r="O41" s="30"/>
      <c r="P41" s="30"/>
      <c r="Q41" s="30"/>
      <c r="R41" s="12"/>
      <c r="S41" s="13"/>
      <c r="T41" s="133"/>
      <c r="U41" s="133"/>
    </row>
    <row r="42" spans="1:21" s="8" customFormat="1" ht="15.75" thickBot="1">
      <c r="A42" s="59">
        <v>43578</v>
      </c>
      <c r="B42" s="12"/>
      <c r="C42" s="12" t="s">
        <v>343</v>
      </c>
      <c r="D42" s="12" t="s">
        <v>344</v>
      </c>
      <c r="E42" s="12" t="s">
        <v>345</v>
      </c>
      <c r="F42" s="12" t="s">
        <v>62</v>
      </c>
      <c r="G42" s="114" t="e">
        <f>VLOOKUP(E42,DONNÉES!C:D,2,0)</f>
        <v>#N/A</v>
      </c>
      <c r="H42" s="12" t="s">
        <v>345</v>
      </c>
      <c r="I42" s="12" t="s">
        <v>361</v>
      </c>
      <c r="J42" s="12"/>
      <c r="K42" s="121" t="str">
        <f>IF(L42="",SUM(DONNÉES!$A$2-A42),"")</f>
        <v/>
      </c>
      <c r="L42" s="30" t="s">
        <v>1164</v>
      </c>
      <c r="M42" s="30" t="e">
        <f t="shared" si="0"/>
        <v>#VALUE!</v>
      </c>
      <c r="N42" t="e">
        <f t="shared" ca="1" si="1"/>
        <v>#VALUE!</v>
      </c>
      <c r="O42" s="30"/>
      <c r="P42" s="30"/>
      <c r="Q42" s="30"/>
      <c r="R42" s="12"/>
      <c r="S42" s="13"/>
      <c r="T42" s="133"/>
      <c r="U42" s="133"/>
    </row>
    <row r="43" spans="1:21" s="8" customFormat="1" ht="30.75" thickBot="1">
      <c r="A43" s="32">
        <v>43717</v>
      </c>
      <c r="B43" s="34">
        <v>3911</v>
      </c>
      <c r="C43" s="34" t="s">
        <v>873</v>
      </c>
      <c r="D43" s="34" t="s">
        <v>863</v>
      </c>
      <c r="E43" s="34" t="s">
        <v>31</v>
      </c>
      <c r="F43" s="34" t="s">
        <v>54</v>
      </c>
      <c r="G43" s="114" t="str">
        <f>VLOOKUP(E43,DONNÉES!C:D,2,0)</f>
        <v>Violaine</v>
      </c>
      <c r="H43" s="34" t="s">
        <v>31</v>
      </c>
      <c r="I43" s="34"/>
      <c r="J43" s="34"/>
      <c r="K43" s="121" t="str">
        <f>IF(L43="",SUM(DONNÉES!$A$2-A43),"")</f>
        <v/>
      </c>
      <c r="L43" s="34" t="s">
        <v>855</v>
      </c>
      <c r="M43" s="30" t="e">
        <f t="shared" si="0"/>
        <v>#VALUE!</v>
      </c>
      <c r="N43" t="e">
        <f t="shared" ca="1" si="1"/>
        <v>#VALUE!</v>
      </c>
      <c r="O43" s="34"/>
      <c r="P43" s="34"/>
      <c r="Q43" s="34"/>
      <c r="R43" s="49" t="s">
        <v>1066</v>
      </c>
      <c r="S43" s="35" t="s">
        <v>1089</v>
      </c>
      <c r="T43" s="133"/>
      <c r="U43" s="133"/>
    </row>
    <row r="44" spans="1:21" s="8" customFormat="1" ht="30.75" thickBot="1">
      <c r="A44" s="32">
        <v>43717</v>
      </c>
      <c r="B44" s="34">
        <v>3909</v>
      </c>
      <c r="C44" s="34" t="s">
        <v>857</v>
      </c>
      <c r="D44" s="34" t="s">
        <v>858</v>
      </c>
      <c r="E44" s="34" t="s">
        <v>31</v>
      </c>
      <c r="F44" s="34" t="s">
        <v>55</v>
      </c>
      <c r="G44" s="114" t="str">
        <f>VLOOKUP(E44,DONNÉES!C:D,2,0)</f>
        <v>Violaine</v>
      </c>
      <c r="H44" s="34" t="s">
        <v>31</v>
      </c>
      <c r="I44" s="34"/>
      <c r="J44" s="34"/>
      <c r="K44" s="121" t="str">
        <f>IF(L44="",SUM(DONNÉES!$A$2-A44),"")</f>
        <v/>
      </c>
      <c r="L44" s="34" t="s">
        <v>855</v>
      </c>
      <c r="M44" s="30" t="e">
        <f t="shared" si="0"/>
        <v>#VALUE!</v>
      </c>
      <c r="N44" t="e">
        <f t="shared" ca="1" si="1"/>
        <v>#VALUE!</v>
      </c>
      <c r="O44" s="34"/>
      <c r="P44" s="34"/>
      <c r="Q44" s="34"/>
      <c r="R44" s="49" t="s">
        <v>1066</v>
      </c>
      <c r="S44" s="35" t="s">
        <v>1089</v>
      </c>
      <c r="T44" s="133"/>
      <c r="U44" s="133"/>
    </row>
    <row r="45" spans="1:21" s="8" customFormat="1" ht="15.75" thickBot="1">
      <c r="A45" s="9">
        <v>43717</v>
      </c>
      <c r="B45" s="12"/>
      <c r="C45" s="12" t="s">
        <v>828</v>
      </c>
      <c r="D45" s="12" t="s">
        <v>829</v>
      </c>
      <c r="E45" s="12" t="s">
        <v>743</v>
      </c>
      <c r="F45" s="12" t="s">
        <v>743</v>
      </c>
      <c r="G45" s="114" t="str">
        <f>VLOOKUP(E45,DONNÉES!C:D,2,0)</f>
        <v>Nathalie G</v>
      </c>
      <c r="H45" s="12" t="s">
        <v>743</v>
      </c>
      <c r="I45" s="12"/>
      <c r="J45" s="12"/>
      <c r="K45" s="121" t="str">
        <f>IF(L45="",SUM(DONNÉES!$A$2-A45),"")</f>
        <v/>
      </c>
      <c r="L45" s="30" t="s">
        <v>1164</v>
      </c>
      <c r="M45" s="30" t="e">
        <f t="shared" si="0"/>
        <v>#VALUE!</v>
      </c>
      <c r="N45" t="e">
        <f t="shared" ca="1" si="1"/>
        <v>#VALUE!</v>
      </c>
      <c r="O45" s="30"/>
      <c r="P45" s="30"/>
      <c r="Q45" s="30"/>
      <c r="R45" s="12"/>
      <c r="S45" s="13"/>
      <c r="T45" s="133"/>
      <c r="U45" s="133"/>
    </row>
    <row r="46" spans="1:21" s="8" customFormat="1" ht="30.75" thickBot="1">
      <c r="A46" s="36">
        <v>43717</v>
      </c>
      <c r="B46" s="37"/>
      <c r="C46" s="37" t="s">
        <v>830</v>
      </c>
      <c r="D46" s="37" t="s">
        <v>831</v>
      </c>
      <c r="E46" s="37" t="s">
        <v>73</v>
      </c>
      <c r="F46" s="37" t="s">
        <v>55</v>
      </c>
      <c r="G46" s="114" t="str">
        <f>VLOOKUP(E46,DONNÉES!C:D,2,0)</f>
        <v>Maria</v>
      </c>
      <c r="H46" s="37" t="s">
        <v>73</v>
      </c>
      <c r="I46" s="37" t="s">
        <v>844</v>
      </c>
      <c r="J46" s="37"/>
      <c r="K46" s="121" t="str">
        <f>IF(L46="",SUM(DONNÉES!$A$2-A46),"")</f>
        <v/>
      </c>
      <c r="L46" s="37" t="s">
        <v>1008</v>
      </c>
      <c r="M46" s="30" t="str">
        <f t="shared" si="0"/>
        <v>X</v>
      </c>
      <c r="N46" t="str">
        <f t="shared" ca="1" si="1"/>
        <v/>
      </c>
      <c r="O46" s="37"/>
      <c r="P46" s="37"/>
      <c r="Q46" s="37"/>
      <c r="R46" s="30" t="s">
        <v>903</v>
      </c>
      <c r="S46" s="56" t="s">
        <v>140</v>
      </c>
      <c r="T46" s="133"/>
      <c r="U46" s="133"/>
    </row>
    <row r="47" spans="1:21" s="8" customFormat="1" ht="15.75" thickBot="1">
      <c r="A47" s="22">
        <v>43717</v>
      </c>
      <c r="B47" s="23"/>
      <c r="C47" s="23" t="s">
        <v>832</v>
      </c>
      <c r="D47" s="23" t="s">
        <v>833</v>
      </c>
      <c r="E47" s="34" t="s">
        <v>36</v>
      </c>
      <c r="F47" s="23" t="s">
        <v>54</v>
      </c>
      <c r="G47" s="114" t="str">
        <f>VLOOKUP(E47,DONNÉES!C:D,2,0)</f>
        <v>Maria</v>
      </c>
      <c r="H47" s="23" t="s">
        <v>36</v>
      </c>
      <c r="I47" s="23" t="s">
        <v>148</v>
      </c>
      <c r="J47" s="23" t="s">
        <v>911</v>
      </c>
      <c r="K47" s="121" t="str">
        <f>IF(L47="",SUM(DONNÉES!$A$2-A47),"")</f>
        <v/>
      </c>
      <c r="L47" s="23" t="s">
        <v>855</v>
      </c>
      <c r="M47" s="30" t="e">
        <f t="shared" si="0"/>
        <v>#VALUE!</v>
      </c>
      <c r="N47" t="e">
        <f t="shared" ca="1" si="1"/>
        <v>#VALUE!</v>
      </c>
      <c r="O47" s="23"/>
      <c r="P47" s="23"/>
      <c r="Q47" s="23"/>
      <c r="R47" s="23"/>
      <c r="S47" s="55" t="s">
        <v>901</v>
      </c>
      <c r="T47" s="133"/>
      <c r="U47" s="133"/>
    </row>
    <row r="48" spans="1:21" s="8" customFormat="1" ht="15.75" thickBot="1">
      <c r="A48" s="32">
        <v>43717</v>
      </c>
      <c r="B48" s="34"/>
      <c r="C48" s="34" t="s">
        <v>834</v>
      </c>
      <c r="D48" s="34" t="s">
        <v>835</v>
      </c>
      <c r="E48" s="34" t="s">
        <v>15</v>
      </c>
      <c r="F48" s="34" t="s">
        <v>54</v>
      </c>
      <c r="G48" s="114" t="str">
        <f>VLOOKUP(E48,DONNÉES!C:D,2,0)</f>
        <v>Adil</v>
      </c>
      <c r="H48" s="34" t="s">
        <v>15</v>
      </c>
      <c r="I48" s="34" t="s">
        <v>329</v>
      </c>
      <c r="J48" s="34"/>
      <c r="K48" s="121" t="str">
        <f>IF(L48="",SUM(DONNÉES!$A$2-A48),"")</f>
        <v/>
      </c>
      <c r="L48" s="34" t="s">
        <v>855</v>
      </c>
      <c r="M48" s="30" t="e">
        <f t="shared" si="0"/>
        <v>#VALUE!</v>
      </c>
      <c r="N48" t="e">
        <f t="shared" ca="1" si="1"/>
        <v>#VALUE!</v>
      </c>
      <c r="O48" s="34"/>
      <c r="P48" s="34"/>
      <c r="Q48" s="34"/>
      <c r="R48" s="34"/>
      <c r="S48" s="35" t="s">
        <v>975</v>
      </c>
      <c r="T48" s="133"/>
      <c r="U48" s="133"/>
    </row>
    <row r="49" spans="1:21" s="8" customFormat="1" ht="26.25" thickBot="1">
      <c r="A49" s="59">
        <v>43598</v>
      </c>
      <c r="B49" s="12"/>
      <c r="C49" s="12" t="s">
        <v>432</v>
      </c>
      <c r="D49" s="12" t="s">
        <v>433</v>
      </c>
      <c r="E49" s="12" t="s">
        <v>434</v>
      </c>
      <c r="F49" s="12" t="s">
        <v>62</v>
      </c>
      <c r="G49" s="114" t="str">
        <f>VLOOKUP(E49,DONNÉES!C:D,2,0)</f>
        <v>Responsable des ADC</v>
      </c>
      <c r="H49" s="12" t="s">
        <v>434</v>
      </c>
      <c r="I49" s="12" t="s">
        <v>457</v>
      </c>
      <c r="J49" s="12"/>
      <c r="K49" s="121" t="str">
        <f>IF(L49="",SUM(DONNÉES!$A$2-A49),"")</f>
        <v/>
      </c>
      <c r="L49" s="30" t="s">
        <v>1164</v>
      </c>
      <c r="M49" s="30" t="e">
        <f t="shared" si="0"/>
        <v>#VALUE!</v>
      </c>
      <c r="N49" t="e">
        <f t="shared" ca="1" si="1"/>
        <v>#VALUE!</v>
      </c>
      <c r="O49" s="30"/>
      <c r="P49" s="30"/>
      <c r="Q49" s="30"/>
      <c r="R49" s="12"/>
      <c r="S49" s="13"/>
      <c r="T49" s="133"/>
      <c r="U49" s="133"/>
    </row>
    <row r="50" spans="1:21" s="8" customFormat="1" ht="15.75" thickBot="1">
      <c r="A50" s="32">
        <v>43717</v>
      </c>
      <c r="B50" s="34"/>
      <c r="C50" s="34" t="s">
        <v>836</v>
      </c>
      <c r="D50" s="34" t="s">
        <v>837</v>
      </c>
      <c r="E50" s="34" t="s">
        <v>47</v>
      </c>
      <c r="F50" s="34" t="s">
        <v>33</v>
      </c>
      <c r="G50" s="114" t="str">
        <f>VLOOKUP(E50,DONNÉES!C:D,2,0)</f>
        <v>Adil</v>
      </c>
      <c r="H50" s="34" t="s">
        <v>47</v>
      </c>
      <c r="I50" s="34" t="s">
        <v>37</v>
      </c>
      <c r="J50" s="34"/>
      <c r="K50" s="121" t="str">
        <f>IF(L50="",SUM(DONNÉES!$A$2-A50),"")</f>
        <v/>
      </c>
      <c r="L50" s="34" t="s">
        <v>855</v>
      </c>
      <c r="M50" s="30" t="e">
        <f t="shared" si="0"/>
        <v>#VALUE!</v>
      </c>
      <c r="N50" t="e">
        <f t="shared" ca="1" si="1"/>
        <v>#VALUE!</v>
      </c>
      <c r="O50" s="34"/>
      <c r="P50" s="34"/>
      <c r="Q50" s="34"/>
      <c r="R50" s="34" t="s">
        <v>900</v>
      </c>
      <c r="S50" s="35" t="s">
        <v>902</v>
      </c>
      <c r="T50" s="133"/>
      <c r="U50" s="133"/>
    </row>
    <row r="51" spans="1:21" s="8" customFormat="1" ht="15.75" thickBot="1">
      <c r="A51" s="9">
        <v>43717</v>
      </c>
      <c r="B51" s="12"/>
      <c r="C51" s="12" t="s">
        <v>838</v>
      </c>
      <c r="D51" s="12" t="s">
        <v>839</v>
      </c>
      <c r="E51" s="30" t="s">
        <v>120</v>
      </c>
      <c r="F51" s="12" t="s">
        <v>71</v>
      </c>
      <c r="G51" s="114" t="str">
        <f>VLOOKUP(E51,DONNÉES!C:D,2,0)</f>
        <v>Nabil</v>
      </c>
      <c r="H51" s="12" t="s">
        <v>120</v>
      </c>
      <c r="I51" s="12"/>
      <c r="J51" s="12"/>
      <c r="K51" s="121" t="str">
        <f>IF(L51="",SUM(DONNÉES!$A$2-A51),"")</f>
        <v/>
      </c>
      <c r="L51" s="30" t="s">
        <v>1164</v>
      </c>
      <c r="M51" s="30" t="e">
        <f t="shared" si="0"/>
        <v>#VALUE!</v>
      </c>
      <c r="N51" t="e">
        <f t="shared" ca="1" si="1"/>
        <v>#VALUE!</v>
      </c>
      <c r="O51" s="30"/>
      <c r="P51" s="30"/>
      <c r="Q51" s="30"/>
      <c r="R51" s="12"/>
      <c r="S51" s="13"/>
      <c r="T51" s="133"/>
      <c r="U51" s="133"/>
    </row>
    <row r="52" spans="1:21" s="8" customFormat="1" ht="15.75" thickBot="1">
      <c r="A52" s="9">
        <v>43717</v>
      </c>
      <c r="B52" s="12"/>
      <c r="C52" s="12" t="s">
        <v>840</v>
      </c>
      <c r="D52" s="12" t="s">
        <v>841</v>
      </c>
      <c r="E52" s="30" t="s">
        <v>120</v>
      </c>
      <c r="F52" s="12" t="s">
        <v>71</v>
      </c>
      <c r="G52" s="114" t="str">
        <f>VLOOKUP(E52,DONNÉES!C:D,2,0)</f>
        <v>Nabil</v>
      </c>
      <c r="H52" s="12" t="s">
        <v>120</v>
      </c>
      <c r="I52" s="12"/>
      <c r="J52" s="12"/>
      <c r="K52" s="121" t="str">
        <f>IF(L52="",SUM(DONNÉES!$A$2-A52),"")</f>
        <v/>
      </c>
      <c r="L52" s="30" t="s">
        <v>1164</v>
      </c>
      <c r="M52" s="30" t="e">
        <f t="shared" si="0"/>
        <v>#VALUE!</v>
      </c>
      <c r="N52" t="e">
        <f t="shared" ca="1" si="1"/>
        <v>#VALUE!</v>
      </c>
      <c r="O52" s="30"/>
      <c r="P52" s="30"/>
      <c r="Q52" s="30"/>
      <c r="R52" s="12"/>
      <c r="S52" s="13"/>
      <c r="T52" s="133"/>
      <c r="U52" s="133"/>
    </row>
    <row r="53" spans="1:21" s="8" customFormat="1" ht="15.75" thickBot="1">
      <c r="A53" s="59">
        <v>43606</v>
      </c>
      <c r="B53" s="12"/>
      <c r="C53" s="12" t="s">
        <v>481</v>
      </c>
      <c r="D53" s="12" t="s">
        <v>482</v>
      </c>
      <c r="E53" s="12" t="s">
        <v>483</v>
      </c>
      <c r="F53" s="12" t="s">
        <v>62</v>
      </c>
      <c r="G53" s="114" t="e">
        <f>VLOOKUP(E53,DONNÉES!C:D,2,0)</f>
        <v>#N/A</v>
      </c>
      <c r="H53" s="12" t="s">
        <v>483</v>
      </c>
      <c r="I53" s="12" t="s">
        <v>498</v>
      </c>
      <c r="J53" s="12"/>
      <c r="K53" s="121" t="str">
        <f>IF(L53="",SUM(DONNÉES!$A$2-A53),"")</f>
        <v/>
      </c>
      <c r="L53" s="30" t="s">
        <v>1164</v>
      </c>
      <c r="M53" s="30" t="e">
        <f t="shared" si="0"/>
        <v>#VALUE!</v>
      </c>
      <c r="N53" t="e">
        <f t="shared" ca="1" si="1"/>
        <v>#VALUE!</v>
      </c>
      <c r="O53" s="30"/>
      <c r="P53" s="30"/>
      <c r="Q53" s="30"/>
      <c r="R53" s="12"/>
      <c r="S53" s="13"/>
      <c r="T53" s="133"/>
      <c r="U53" s="133"/>
    </row>
    <row r="54" spans="1:21" s="8" customFormat="1" ht="15.75" thickBot="1">
      <c r="A54" s="9">
        <v>43717</v>
      </c>
      <c r="B54" s="12"/>
      <c r="C54" s="12" t="s">
        <v>252</v>
      </c>
      <c r="D54" s="12" t="s">
        <v>842</v>
      </c>
      <c r="E54" s="30" t="s">
        <v>120</v>
      </c>
      <c r="F54" s="12" t="s">
        <v>71</v>
      </c>
      <c r="G54" s="114" t="str">
        <f>VLOOKUP(E54,DONNÉES!C:D,2,0)</f>
        <v>Nabil</v>
      </c>
      <c r="H54" s="12" t="s">
        <v>120</v>
      </c>
      <c r="I54" s="12"/>
      <c r="J54" s="12"/>
      <c r="K54" s="121" t="str">
        <f>IF(L54="",SUM(DONNÉES!$A$2-A54),"")</f>
        <v/>
      </c>
      <c r="L54" s="30" t="s">
        <v>1164</v>
      </c>
      <c r="M54" s="30" t="e">
        <f t="shared" si="0"/>
        <v>#VALUE!</v>
      </c>
      <c r="N54" t="e">
        <f t="shared" ca="1" si="1"/>
        <v>#VALUE!</v>
      </c>
      <c r="O54" s="30"/>
      <c r="P54" s="30"/>
      <c r="Q54" s="30"/>
      <c r="R54" s="12"/>
      <c r="S54" s="13"/>
      <c r="T54" s="133"/>
      <c r="U54" s="133"/>
    </row>
    <row r="55" spans="1:21" s="8" customFormat="1" ht="15.75" thickBot="1">
      <c r="A55" s="32">
        <v>43718</v>
      </c>
      <c r="B55" s="34"/>
      <c r="C55" s="34" t="s">
        <v>861</v>
      </c>
      <c r="D55" s="34" t="s">
        <v>862</v>
      </c>
      <c r="E55" s="34" t="s">
        <v>76</v>
      </c>
      <c r="F55" s="34" t="s">
        <v>41</v>
      </c>
      <c r="G55" s="114" t="str">
        <f>VLOOKUP(E55,DONNÉES!C:D,2,0)</f>
        <v>Maria</v>
      </c>
      <c r="H55" s="34" t="s">
        <v>76</v>
      </c>
      <c r="I55" s="34"/>
      <c r="J55" s="34"/>
      <c r="K55" s="121" t="str">
        <f>IF(L55="",SUM(DONNÉES!$A$2-A55),"")</f>
        <v/>
      </c>
      <c r="L55" s="34" t="s">
        <v>855</v>
      </c>
      <c r="M55" s="30" t="e">
        <f t="shared" si="0"/>
        <v>#VALUE!</v>
      </c>
      <c r="N55" t="e">
        <f t="shared" ca="1" si="1"/>
        <v>#VALUE!</v>
      </c>
      <c r="O55" s="34"/>
      <c r="P55" s="34"/>
      <c r="Q55" s="34"/>
      <c r="R55" s="34"/>
      <c r="S55" s="35" t="s">
        <v>897</v>
      </c>
      <c r="T55" s="133"/>
      <c r="U55" s="133"/>
    </row>
    <row r="56" spans="1:21" s="8" customFormat="1" ht="15.75" thickBot="1">
      <c r="A56" s="59">
        <v>43578</v>
      </c>
      <c r="B56" s="12"/>
      <c r="C56" s="12" t="s">
        <v>338</v>
      </c>
      <c r="D56" s="12" t="s">
        <v>339</v>
      </c>
      <c r="E56" s="12" t="s">
        <v>340</v>
      </c>
      <c r="F56" s="12" t="s">
        <v>62</v>
      </c>
      <c r="G56" s="114" t="str">
        <f>VLOOKUP(E56,DONNÉES!C:D,2,0)</f>
        <v>Responsable des ADC</v>
      </c>
      <c r="H56" s="12" t="s">
        <v>340</v>
      </c>
      <c r="I56" s="12" t="s">
        <v>359</v>
      </c>
      <c r="J56" s="12"/>
      <c r="K56" s="121" t="str">
        <f>IF(L56="",SUM(DONNÉES!$A$2-A56),"")</f>
        <v/>
      </c>
      <c r="L56" s="30" t="s">
        <v>1164</v>
      </c>
      <c r="M56" s="30" t="e">
        <f t="shared" si="0"/>
        <v>#VALUE!</v>
      </c>
      <c r="N56" t="e">
        <f t="shared" ca="1" si="1"/>
        <v>#VALUE!</v>
      </c>
      <c r="O56" s="30"/>
      <c r="P56" s="30"/>
      <c r="Q56" s="30"/>
      <c r="R56" s="12"/>
      <c r="S56" s="13"/>
      <c r="T56" s="133"/>
      <c r="U56" s="133"/>
    </row>
    <row r="57" spans="1:21" s="8" customFormat="1" ht="15.75" thickBot="1">
      <c r="A57" s="9">
        <v>43718</v>
      </c>
      <c r="B57" s="12"/>
      <c r="C57" s="12" t="s">
        <v>856</v>
      </c>
      <c r="D57" s="12" t="s">
        <v>653</v>
      </c>
      <c r="E57" s="30" t="s">
        <v>47</v>
      </c>
      <c r="F57" s="12" t="s">
        <v>128</v>
      </c>
      <c r="G57" s="114" t="str">
        <f>VLOOKUP(E57,DONNÉES!C:D,2,0)</f>
        <v>Adil</v>
      </c>
      <c r="H57" s="30" t="s">
        <v>47</v>
      </c>
      <c r="I57" s="12"/>
      <c r="J57" s="12"/>
      <c r="K57" s="121" t="str">
        <f>IF(L57="",SUM(DONNÉES!$A$2-A57),"")</f>
        <v/>
      </c>
      <c r="L57" s="30" t="s">
        <v>1164</v>
      </c>
      <c r="M57" s="30" t="e">
        <f t="shared" si="0"/>
        <v>#VALUE!</v>
      </c>
      <c r="N57" t="e">
        <f t="shared" ca="1" si="1"/>
        <v>#VALUE!</v>
      </c>
      <c r="O57" s="30"/>
      <c r="P57" s="30"/>
      <c r="Q57" s="30"/>
      <c r="R57" s="12"/>
      <c r="S57" s="13"/>
      <c r="T57" s="133"/>
      <c r="U57" s="133"/>
    </row>
    <row r="58" spans="1:21" s="8" customFormat="1" ht="15.75" thickBot="1">
      <c r="A58" s="9">
        <v>43720</v>
      </c>
      <c r="B58" s="12"/>
      <c r="C58" s="12" t="s">
        <v>859</v>
      </c>
      <c r="D58" s="12" t="s">
        <v>860</v>
      </c>
      <c r="E58" s="12" t="s">
        <v>872</v>
      </c>
      <c r="F58" s="12" t="s">
        <v>62</v>
      </c>
      <c r="G58" s="114" t="str">
        <f>VLOOKUP(E58,DONNÉES!C:D,2,0)</f>
        <v>Responsable des ADC</v>
      </c>
      <c r="H58" s="12" t="s">
        <v>872</v>
      </c>
      <c r="I58" s="12"/>
      <c r="J58" s="12"/>
      <c r="K58" s="121" t="str">
        <f>IF(L58="",SUM(DONNÉES!$A$2-A58),"")</f>
        <v/>
      </c>
      <c r="L58" s="30" t="s">
        <v>1164</v>
      </c>
      <c r="M58" s="30" t="e">
        <f t="shared" si="0"/>
        <v>#VALUE!</v>
      </c>
      <c r="N58" t="e">
        <f t="shared" ca="1" si="1"/>
        <v>#VALUE!</v>
      </c>
      <c r="O58" s="30"/>
      <c r="P58" s="30"/>
      <c r="Q58" s="30"/>
      <c r="R58" s="12"/>
      <c r="S58" s="13"/>
      <c r="T58" s="133"/>
      <c r="U58" s="133"/>
    </row>
    <row r="59" spans="1:21" s="8" customFormat="1" ht="15.75" thickBot="1">
      <c r="A59" s="59">
        <v>43703</v>
      </c>
      <c r="B59" s="12"/>
      <c r="C59" s="12" t="s">
        <v>789</v>
      </c>
      <c r="D59" s="12" t="s">
        <v>790</v>
      </c>
      <c r="E59" s="12" t="s">
        <v>798</v>
      </c>
      <c r="F59" s="12" t="s">
        <v>62</v>
      </c>
      <c r="G59" s="114" t="str">
        <f>VLOOKUP(E59,DONNÉES!C:D,2,0)</f>
        <v>Responsable des ADC</v>
      </c>
      <c r="H59" s="12" t="s">
        <v>791</v>
      </c>
      <c r="I59" s="12"/>
      <c r="J59" s="12"/>
      <c r="K59" s="121" t="str">
        <f>IF(L59="",SUM(DONNÉES!$A$2-A59),"")</f>
        <v/>
      </c>
      <c r="L59" s="30" t="s">
        <v>1164</v>
      </c>
      <c r="M59" s="30" t="e">
        <f t="shared" si="0"/>
        <v>#VALUE!</v>
      </c>
      <c r="N59" t="e">
        <f t="shared" ca="1" si="1"/>
        <v>#VALUE!</v>
      </c>
      <c r="O59" s="30"/>
      <c r="P59" s="30"/>
      <c r="Q59" s="30"/>
      <c r="R59" s="12"/>
      <c r="S59" s="13"/>
      <c r="T59" s="133"/>
      <c r="U59" s="133"/>
    </row>
    <row r="60" spans="1:21" s="8" customFormat="1" ht="15.75" thickBot="1">
      <c r="A60" s="59">
        <v>43563</v>
      </c>
      <c r="B60" s="12"/>
      <c r="C60" s="12" t="s">
        <v>280</v>
      </c>
      <c r="D60" s="12" t="s">
        <v>281</v>
      </c>
      <c r="E60" s="12" t="s">
        <v>282</v>
      </c>
      <c r="F60" s="12" t="s">
        <v>62</v>
      </c>
      <c r="G60" s="114" t="e">
        <f>VLOOKUP(E60,DONNÉES!C:D,2,0)</f>
        <v>#N/A</v>
      </c>
      <c r="H60" s="12"/>
      <c r="I60" s="12" t="s">
        <v>286</v>
      </c>
      <c r="J60" s="12"/>
      <c r="K60" s="121" t="str">
        <f>IF(L60="",SUM(DONNÉES!$A$2-A60),"")</f>
        <v/>
      </c>
      <c r="L60" s="30" t="s">
        <v>1164</v>
      </c>
      <c r="M60" s="30" t="e">
        <f t="shared" si="0"/>
        <v>#VALUE!</v>
      </c>
      <c r="N60" t="e">
        <f t="shared" ca="1" si="1"/>
        <v>#VALUE!</v>
      </c>
      <c r="O60" s="30"/>
      <c r="P60" s="30"/>
      <c r="Q60" s="30"/>
      <c r="R60" s="12"/>
      <c r="S60" s="13"/>
      <c r="T60" s="133"/>
      <c r="U60" s="133"/>
    </row>
    <row r="61" spans="1:21" s="8" customFormat="1" ht="15.75" thickBot="1">
      <c r="A61" s="59">
        <v>43570</v>
      </c>
      <c r="B61" s="12"/>
      <c r="C61" s="12" t="s">
        <v>299</v>
      </c>
      <c r="D61" s="12" t="s">
        <v>300</v>
      </c>
      <c r="E61" s="12" t="s">
        <v>301</v>
      </c>
      <c r="F61" s="12" t="s">
        <v>62</v>
      </c>
      <c r="G61" s="114" t="e">
        <f>VLOOKUP(E61,DONNÉES!C:D,2,0)</f>
        <v>#N/A</v>
      </c>
      <c r="H61" s="12" t="s">
        <v>148</v>
      </c>
      <c r="I61" s="12" t="s">
        <v>330</v>
      </c>
      <c r="J61" s="12"/>
      <c r="K61" s="121" t="str">
        <f>IF(L61="",SUM(DONNÉES!$A$2-A61),"")</f>
        <v/>
      </c>
      <c r="L61" s="30" t="s">
        <v>1164</v>
      </c>
      <c r="M61" s="30" t="e">
        <f t="shared" si="0"/>
        <v>#VALUE!</v>
      </c>
      <c r="N61" t="e">
        <f t="shared" ca="1" si="1"/>
        <v>#VALUE!</v>
      </c>
      <c r="O61" s="30"/>
      <c r="P61" s="30"/>
      <c r="Q61" s="30"/>
      <c r="R61" s="12"/>
      <c r="S61" s="13"/>
      <c r="T61" s="133"/>
      <c r="U61" s="133"/>
    </row>
    <row r="62" spans="1:21" s="8" customFormat="1" ht="26.25" thickBot="1">
      <c r="A62" s="59">
        <v>43661</v>
      </c>
      <c r="B62" s="12"/>
      <c r="C62" s="12" t="s">
        <v>145</v>
      </c>
      <c r="D62" s="12" t="s">
        <v>146</v>
      </c>
      <c r="E62" s="12" t="s">
        <v>85</v>
      </c>
      <c r="F62" s="12" t="s">
        <v>147</v>
      </c>
      <c r="G62" s="114" t="str">
        <f>VLOOKUP(E62,DONNÉES!C:D,2,0)</f>
        <v>Bureau chef</v>
      </c>
      <c r="H62" s="12" t="s">
        <v>148</v>
      </c>
      <c r="I62" s="14" t="s">
        <v>186</v>
      </c>
      <c r="J62" s="12"/>
      <c r="K62" s="121" t="str">
        <f>IF(L62="",SUM(DONNÉES!$A$2-A62),"")</f>
        <v/>
      </c>
      <c r="L62" s="30" t="s">
        <v>1164</v>
      </c>
      <c r="M62" s="30" t="e">
        <f t="shared" si="0"/>
        <v>#VALUE!</v>
      </c>
      <c r="N62" t="e">
        <f t="shared" ca="1" si="1"/>
        <v>#VALUE!</v>
      </c>
      <c r="O62" s="30"/>
      <c r="P62" s="30"/>
      <c r="Q62" s="30"/>
      <c r="R62" s="12"/>
      <c r="S62" s="13"/>
      <c r="T62" s="133"/>
      <c r="U62" s="133"/>
    </row>
    <row r="63" spans="1:21" s="8" customFormat="1" ht="15.75" thickBot="1">
      <c r="A63" s="59">
        <v>43668</v>
      </c>
      <c r="B63" s="12">
        <v>3845</v>
      </c>
      <c r="C63" s="12" t="s">
        <v>187</v>
      </c>
      <c r="D63" s="12" t="s">
        <v>188</v>
      </c>
      <c r="E63" s="12" t="s">
        <v>85</v>
      </c>
      <c r="F63" s="12" t="s">
        <v>189</v>
      </c>
      <c r="G63" s="114" t="str">
        <f>VLOOKUP(E63,DONNÉES!C:D,2,0)</f>
        <v>Bureau chef</v>
      </c>
      <c r="H63" s="12" t="s">
        <v>85</v>
      </c>
      <c r="I63" s="12" t="s">
        <v>148</v>
      </c>
      <c r="J63" s="12"/>
      <c r="K63" s="121" t="str">
        <f>IF(L63="",SUM(DONNÉES!$A$2-A63),"")</f>
        <v/>
      </c>
      <c r="L63" s="30" t="s">
        <v>1164</v>
      </c>
      <c r="M63" s="30" t="e">
        <f t="shared" si="0"/>
        <v>#VALUE!</v>
      </c>
      <c r="N63" t="e">
        <f t="shared" ca="1" si="1"/>
        <v>#VALUE!</v>
      </c>
      <c r="O63" s="30"/>
      <c r="P63" s="30"/>
      <c r="Q63" s="30"/>
      <c r="R63" s="12"/>
      <c r="S63" s="13"/>
      <c r="T63" s="133"/>
      <c r="U63" s="133"/>
    </row>
    <row r="64" spans="1:21" s="8" customFormat="1" ht="15.75" thickBot="1">
      <c r="A64" s="32">
        <v>43721</v>
      </c>
      <c r="B64" s="34"/>
      <c r="C64" s="34" t="s">
        <v>870</v>
      </c>
      <c r="D64" s="34" t="s">
        <v>871</v>
      </c>
      <c r="E64" s="34" t="s">
        <v>15</v>
      </c>
      <c r="F64" s="34" t="s">
        <v>61</v>
      </c>
      <c r="G64" s="114" t="str">
        <f>VLOOKUP(E64,DONNÉES!C:D,2,0)</f>
        <v>Adil</v>
      </c>
      <c r="H64" s="34" t="s">
        <v>15</v>
      </c>
      <c r="I64" s="34"/>
      <c r="J64" s="34"/>
      <c r="K64" s="121" t="str">
        <f>IF(L64="",SUM(DONNÉES!$A$2-A64),"")</f>
        <v/>
      </c>
      <c r="L64" s="34" t="s">
        <v>855</v>
      </c>
      <c r="M64" s="30" t="e">
        <f t="shared" si="0"/>
        <v>#VALUE!</v>
      </c>
      <c r="N64" t="e">
        <f t="shared" ca="1" si="1"/>
        <v>#VALUE!</v>
      </c>
      <c r="O64" s="34"/>
      <c r="P64" s="34"/>
      <c r="Q64" s="34"/>
      <c r="R64" s="34"/>
      <c r="S64" s="35" t="s">
        <v>975</v>
      </c>
      <c r="T64" s="133"/>
      <c r="U64" s="133"/>
    </row>
    <row r="65" spans="1:21" s="8" customFormat="1" ht="15.75" thickBot="1">
      <c r="A65" s="9">
        <v>43722</v>
      </c>
      <c r="B65" s="12"/>
      <c r="C65" s="12" t="s">
        <v>868</v>
      </c>
      <c r="D65" s="12" t="s">
        <v>869</v>
      </c>
      <c r="E65" s="44" t="s">
        <v>14</v>
      </c>
      <c r="F65" s="12" t="s">
        <v>128</v>
      </c>
      <c r="G65" s="114" t="str">
        <f>VLOOKUP(E65,DONNÉES!C:D,2,0)</f>
        <v>Adil</v>
      </c>
      <c r="H65" s="12" t="s">
        <v>14</v>
      </c>
      <c r="I65" s="12"/>
      <c r="J65" s="12"/>
      <c r="K65" s="121" t="str">
        <f>IF(L65="",SUM(DONNÉES!$A$2-A65),"")</f>
        <v/>
      </c>
      <c r="L65" s="30" t="s">
        <v>1164</v>
      </c>
      <c r="M65" s="30" t="e">
        <f t="shared" si="0"/>
        <v>#VALUE!</v>
      </c>
      <c r="N65" t="e">
        <f t="shared" ca="1" si="1"/>
        <v>#VALUE!</v>
      </c>
      <c r="O65" s="30"/>
      <c r="P65" s="30"/>
      <c r="Q65" s="30"/>
      <c r="R65" s="12"/>
      <c r="S65" s="13"/>
      <c r="T65" s="133"/>
      <c r="U65" s="133"/>
    </row>
    <row r="66" spans="1:21" s="8" customFormat="1" ht="15.75" thickBot="1">
      <c r="A66" s="9">
        <v>43724</v>
      </c>
      <c r="B66" s="12"/>
      <c r="C66" s="12" t="s">
        <v>876</v>
      </c>
      <c r="D66" s="12" t="s">
        <v>877</v>
      </c>
      <c r="E66" s="12" t="s">
        <v>148</v>
      </c>
      <c r="F66" s="12" t="s">
        <v>128</v>
      </c>
      <c r="G66" s="114" t="e">
        <f>VLOOKUP(E66,DONNÉES!C:D,2,0)</f>
        <v>#N/A</v>
      </c>
      <c r="H66" s="12" t="s">
        <v>148</v>
      </c>
      <c r="I66" s="12" t="s">
        <v>688</v>
      </c>
      <c r="J66" s="12"/>
      <c r="K66" s="121" t="str">
        <f>IF(L66="",SUM(DONNÉES!$A$2-A66),"")</f>
        <v/>
      </c>
      <c r="L66" s="30" t="s">
        <v>1164</v>
      </c>
      <c r="M66" s="30" t="e">
        <f t="shared" ref="M66:M129" si="2">IF(L66="","", IF(L66="x","X",DATEDIF(A66,L66,"D")))</f>
        <v>#VALUE!</v>
      </c>
      <c r="N66" t="e">
        <f t="shared" ref="N66:N129" ca="1" si="3">IF(M66&lt;&gt;"X",IF(M66&lt;&gt; "",IF(M66&lt;=10,"RENDU-À JOUR","RENDU-RETARD"),IF(TODAY()-A66&lt;=10,"EN ATTENTE","A VENIR-RETARD")),"")</f>
        <v>#VALUE!</v>
      </c>
      <c r="O66" s="30"/>
      <c r="P66" s="30"/>
      <c r="Q66" s="30"/>
      <c r="R66" s="12"/>
      <c r="S66" s="13"/>
      <c r="T66" s="133"/>
      <c r="U66" s="133"/>
    </row>
    <row r="67" spans="1:21" s="8" customFormat="1" ht="15.75" thickBot="1">
      <c r="A67" s="59">
        <v>43626</v>
      </c>
      <c r="B67" s="12"/>
      <c r="C67" s="12" t="s">
        <v>578</v>
      </c>
      <c r="D67" s="12" t="s">
        <v>579</v>
      </c>
      <c r="E67" s="12" t="s">
        <v>580</v>
      </c>
      <c r="F67" s="12" t="s">
        <v>87</v>
      </c>
      <c r="G67" s="114" t="e">
        <f>VLOOKUP(E67,DONNÉES!C:D,2,0)</f>
        <v>#N/A</v>
      </c>
      <c r="H67" s="12" t="s">
        <v>580</v>
      </c>
      <c r="I67" s="12" t="s">
        <v>593</v>
      </c>
      <c r="J67" s="12"/>
      <c r="K67" s="121" t="str">
        <f>IF(L67="",SUM(DONNÉES!$A$2-A67),"")</f>
        <v/>
      </c>
      <c r="L67" s="30" t="s">
        <v>1164</v>
      </c>
      <c r="M67" s="30" t="e">
        <f t="shared" si="2"/>
        <v>#VALUE!</v>
      </c>
      <c r="N67" t="e">
        <f t="shared" ca="1" si="3"/>
        <v>#VALUE!</v>
      </c>
      <c r="O67" s="30"/>
      <c r="P67" s="30"/>
      <c r="Q67" s="30"/>
      <c r="R67" s="12"/>
      <c r="S67" s="13"/>
      <c r="T67" s="133"/>
      <c r="U67" s="133"/>
    </row>
    <row r="68" spans="1:21" s="8" customFormat="1" ht="15.75" thickBot="1">
      <c r="A68" s="59">
        <v>43556</v>
      </c>
      <c r="B68" s="12"/>
      <c r="C68" s="12" t="s">
        <v>218</v>
      </c>
      <c r="D68" s="12" t="s">
        <v>219</v>
      </c>
      <c r="E68" s="12" t="s">
        <v>84</v>
      </c>
      <c r="F68" s="12" t="s">
        <v>71</v>
      </c>
      <c r="G68" s="114" t="str">
        <f>VLOOKUP(E68,DONNÉES!C:D,2,0)</f>
        <v>Nabil</v>
      </c>
      <c r="H68" s="12" t="s">
        <v>220</v>
      </c>
      <c r="I68" s="12" t="s">
        <v>250</v>
      </c>
      <c r="J68" s="12"/>
      <c r="K68" s="121" t="str">
        <f>IF(L68="",SUM(DONNÉES!$A$2-A68),"")</f>
        <v/>
      </c>
      <c r="L68" s="30" t="s">
        <v>1164</v>
      </c>
      <c r="M68" s="30" t="e">
        <f t="shared" si="2"/>
        <v>#VALUE!</v>
      </c>
      <c r="N68" t="e">
        <f t="shared" ca="1" si="3"/>
        <v>#VALUE!</v>
      </c>
      <c r="O68" s="30"/>
      <c r="P68" s="30"/>
      <c r="Q68" s="30"/>
      <c r="R68" s="12"/>
      <c r="S68" s="13"/>
      <c r="T68" s="133"/>
      <c r="U68" s="133"/>
    </row>
    <row r="69" spans="1:21" s="8" customFormat="1" ht="15.75" thickBot="1">
      <c r="A69" s="59">
        <v>43570</v>
      </c>
      <c r="B69" s="12"/>
      <c r="C69" s="12" t="s">
        <v>318</v>
      </c>
      <c r="D69" s="12" t="s">
        <v>319</v>
      </c>
      <c r="E69" s="12" t="s">
        <v>84</v>
      </c>
      <c r="F69" s="12" t="s">
        <v>71</v>
      </c>
      <c r="G69" s="114" t="str">
        <f>VLOOKUP(E69,DONNÉES!C:D,2,0)</f>
        <v>Nabil</v>
      </c>
      <c r="H69" s="12" t="s">
        <v>120</v>
      </c>
      <c r="I69" s="12" t="s">
        <v>148</v>
      </c>
      <c r="J69" s="12"/>
      <c r="K69" s="121" t="str">
        <f>IF(L69="",SUM(DONNÉES!$A$2-A69),"")</f>
        <v/>
      </c>
      <c r="L69" s="30" t="s">
        <v>1164</v>
      </c>
      <c r="M69" s="30" t="e">
        <f t="shared" si="2"/>
        <v>#VALUE!</v>
      </c>
      <c r="N69" t="e">
        <f t="shared" ca="1" si="3"/>
        <v>#VALUE!</v>
      </c>
      <c r="O69" s="30"/>
      <c r="P69" s="30"/>
      <c r="Q69" s="30"/>
      <c r="R69" s="12"/>
      <c r="S69" s="13"/>
      <c r="T69" s="133"/>
      <c r="U69" s="133"/>
    </row>
    <row r="70" spans="1:21" s="8" customFormat="1" ht="15.75" thickBot="1">
      <c r="A70" s="59">
        <v>43570</v>
      </c>
      <c r="B70" s="12"/>
      <c r="C70" s="12" t="s">
        <v>306</v>
      </c>
      <c r="D70" s="12" t="s">
        <v>307</v>
      </c>
      <c r="E70" s="12" t="s">
        <v>84</v>
      </c>
      <c r="F70" s="12" t="s">
        <v>308</v>
      </c>
      <c r="G70" s="114" t="str">
        <f>VLOOKUP(E70,DONNÉES!C:D,2,0)</f>
        <v>Nabil</v>
      </c>
      <c r="H70" s="12" t="s">
        <v>84</v>
      </c>
      <c r="I70" s="12" t="s">
        <v>148</v>
      </c>
      <c r="J70" s="12"/>
      <c r="K70" s="121" t="str">
        <f>IF(L70="",SUM(DONNÉES!$A$2-A70),"")</f>
        <v/>
      </c>
      <c r="L70" s="30" t="s">
        <v>1164</v>
      </c>
      <c r="M70" s="30" t="e">
        <f t="shared" si="2"/>
        <v>#VALUE!</v>
      </c>
      <c r="N70" t="e">
        <f t="shared" ca="1" si="3"/>
        <v>#VALUE!</v>
      </c>
      <c r="O70" s="30"/>
      <c r="P70" s="30"/>
      <c r="Q70" s="30"/>
      <c r="R70" s="12"/>
      <c r="S70" s="13"/>
      <c r="T70" s="133"/>
      <c r="U70" s="133"/>
    </row>
    <row r="71" spans="1:21" s="8" customFormat="1" ht="15.75" thickBot="1">
      <c r="A71" s="59">
        <v>43578</v>
      </c>
      <c r="B71" s="12"/>
      <c r="C71" s="12" t="s">
        <v>352</v>
      </c>
      <c r="D71" s="12" t="s">
        <v>353</v>
      </c>
      <c r="E71" s="12" t="s">
        <v>84</v>
      </c>
      <c r="F71" s="12" t="s">
        <v>67</v>
      </c>
      <c r="G71" s="114" t="str">
        <f>VLOOKUP(E71,DONNÉES!C:D,2,0)</f>
        <v>Nabil</v>
      </c>
      <c r="H71" s="12" t="s">
        <v>84</v>
      </c>
      <c r="I71" s="12" t="s">
        <v>360</v>
      </c>
      <c r="J71" s="12"/>
      <c r="K71" s="121" t="str">
        <f>IF(L71="",SUM(DONNÉES!$A$2-A71),"")</f>
        <v/>
      </c>
      <c r="L71" s="30" t="s">
        <v>1164</v>
      </c>
      <c r="M71" s="30" t="e">
        <f t="shared" si="2"/>
        <v>#VALUE!</v>
      </c>
      <c r="N71" t="e">
        <f t="shared" ca="1" si="3"/>
        <v>#VALUE!</v>
      </c>
      <c r="O71" s="30"/>
      <c r="P71" s="30"/>
      <c r="Q71" s="30"/>
      <c r="R71" s="12"/>
      <c r="S71" s="13"/>
      <c r="T71" s="133"/>
      <c r="U71" s="133"/>
    </row>
    <row r="72" spans="1:21" s="8" customFormat="1" ht="15.75" thickBot="1">
      <c r="A72" s="59">
        <v>43578</v>
      </c>
      <c r="B72" s="12"/>
      <c r="C72" s="12" t="s">
        <v>356</v>
      </c>
      <c r="D72" s="12" t="s">
        <v>357</v>
      </c>
      <c r="E72" s="12" t="s">
        <v>84</v>
      </c>
      <c r="F72" s="12" t="s">
        <v>67</v>
      </c>
      <c r="G72" s="114" t="str">
        <f>VLOOKUP(E72,DONNÉES!C:D,2,0)</f>
        <v>Nabil</v>
      </c>
      <c r="H72" s="12" t="s">
        <v>84</v>
      </c>
      <c r="I72" s="12" t="s">
        <v>360</v>
      </c>
      <c r="J72" s="12"/>
      <c r="K72" s="121" t="str">
        <f>IF(L72="",SUM(DONNÉES!$A$2-A72),"")</f>
        <v/>
      </c>
      <c r="L72" s="30" t="s">
        <v>1164</v>
      </c>
      <c r="M72" s="30" t="e">
        <f t="shared" si="2"/>
        <v>#VALUE!</v>
      </c>
      <c r="N72" t="e">
        <f t="shared" ca="1" si="3"/>
        <v>#VALUE!</v>
      </c>
      <c r="O72" s="30"/>
      <c r="P72" s="30"/>
      <c r="Q72" s="30"/>
      <c r="R72" s="12"/>
      <c r="S72" s="13"/>
      <c r="T72" s="133"/>
      <c r="U72" s="133"/>
    </row>
    <row r="73" spans="1:21" s="8" customFormat="1" ht="15.75" thickBot="1">
      <c r="A73" s="59">
        <v>43578</v>
      </c>
      <c r="B73" s="12"/>
      <c r="C73" s="12" t="s">
        <v>341</v>
      </c>
      <c r="D73" s="12" t="s">
        <v>342</v>
      </c>
      <c r="E73" s="12" t="s">
        <v>84</v>
      </c>
      <c r="F73" s="12" t="s">
        <v>87</v>
      </c>
      <c r="G73" s="114" t="str">
        <f>VLOOKUP(E73,DONNÉES!C:D,2,0)</f>
        <v>Nabil</v>
      </c>
      <c r="H73" s="12" t="s">
        <v>84</v>
      </c>
      <c r="I73" s="12" t="s">
        <v>360</v>
      </c>
      <c r="J73" s="12"/>
      <c r="K73" s="121" t="str">
        <f>IF(L73="",SUM(DONNÉES!$A$2-A73),"")</f>
        <v/>
      </c>
      <c r="L73" s="30" t="s">
        <v>1164</v>
      </c>
      <c r="M73" s="30" t="e">
        <f t="shared" si="2"/>
        <v>#VALUE!</v>
      </c>
      <c r="N73" t="e">
        <f t="shared" ca="1" si="3"/>
        <v>#VALUE!</v>
      </c>
      <c r="O73" s="30"/>
      <c r="P73" s="30"/>
      <c r="Q73" s="30"/>
      <c r="R73" s="12"/>
      <c r="S73" s="13"/>
      <c r="T73" s="133"/>
      <c r="U73" s="133"/>
    </row>
    <row r="74" spans="1:21" s="8" customFormat="1" ht="15.75" thickBot="1">
      <c r="A74" s="59">
        <v>43591</v>
      </c>
      <c r="B74" s="12"/>
      <c r="C74" s="12" t="s">
        <v>417</v>
      </c>
      <c r="D74" s="12" t="s">
        <v>418</v>
      </c>
      <c r="E74" s="12" t="s">
        <v>84</v>
      </c>
      <c r="F74" s="12" t="s">
        <v>71</v>
      </c>
      <c r="G74" s="114" t="str">
        <f>VLOOKUP(E74,DONNÉES!C:D,2,0)</f>
        <v>Nabil</v>
      </c>
      <c r="H74" s="12" t="s">
        <v>120</v>
      </c>
      <c r="I74" s="12" t="s">
        <v>148</v>
      </c>
      <c r="J74" s="12"/>
      <c r="K74" s="121" t="str">
        <f>IF(L74="",SUM(DONNÉES!$A$2-A74),"")</f>
        <v/>
      </c>
      <c r="L74" s="30" t="s">
        <v>1164</v>
      </c>
      <c r="M74" s="30" t="e">
        <f t="shared" si="2"/>
        <v>#VALUE!</v>
      </c>
      <c r="N74" t="e">
        <f t="shared" ca="1" si="3"/>
        <v>#VALUE!</v>
      </c>
      <c r="O74" s="30"/>
      <c r="P74" s="30"/>
      <c r="Q74" s="30"/>
      <c r="R74" s="12"/>
      <c r="S74" s="13"/>
      <c r="T74" s="133"/>
      <c r="U74" s="133"/>
    </row>
    <row r="75" spans="1:21" s="8" customFormat="1" ht="15.75" thickBot="1">
      <c r="A75" s="59">
        <v>43591</v>
      </c>
      <c r="B75" s="12"/>
      <c r="C75" s="12" t="s">
        <v>423</v>
      </c>
      <c r="D75" s="12" t="s">
        <v>424</v>
      </c>
      <c r="E75" s="12" t="s">
        <v>84</v>
      </c>
      <c r="F75" s="12" t="s">
        <v>67</v>
      </c>
      <c r="G75" s="114" t="str">
        <f>VLOOKUP(E75,DONNÉES!C:D,2,0)</f>
        <v>Nabil</v>
      </c>
      <c r="H75" s="12" t="s">
        <v>84</v>
      </c>
      <c r="I75" s="12"/>
      <c r="J75" s="12"/>
      <c r="K75" s="121" t="str">
        <f>IF(L75="",SUM(DONNÉES!$A$2-A75),"")</f>
        <v/>
      </c>
      <c r="L75" s="30" t="s">
        <v>1164</v>
      </c>
      <c r="M75" s="30" t="e">
        <f t="shared" si="2"/>
        <v>#VALUE!</v>
      </c>
      <c r="N75" t="e">
        <f t="shared" ca="1" si="3"/>
        <v>#VALUE!</v>
      </c>
      <c r="O75" s="30"/>
      <c r="P75" s="30"/>
      <c r="Q75" s="30"/>
      <c r="R75" s="12"/>
      <c r="S75" s="13"/>
      <c r="T75" s="133"/>
      <c r="U75" s="133"/>
    </row>
    <row r="76" spans="1:21" s="8" customFormat="1" ht="15.75" thickBot="1">
      <c r="A76" s="59">
        <v>43598</v>
      </c>
      <c r="B76" s="12"/>
      <c r="C76" s="12" t="s">
        <v>443</v>
      </c>
      <c r="D76" s="12" t="s">
        <v>444</v>
      </c>
      <c r="E76" s="12" t="s">
        <v>84</v>
      </c>
      <c r="F76" s="12" t="s">
        <v>67</v>
      </c>
      <c r="G76" s="114" t="str">
        <f>VLOOKUP(E76,DONNÉES!C:D,2,0)</f>
        <v>Nabil</v>
      </c>
      <c r="H76" s="12" t="s">
        <v>84</v>
      </c>
      <c r="I76" s="12"/>
      <c r="J76" s="12"/>
      <c r="K76" s="121" t="str">
        <f>IF(L76="",SUM(DONNÉES!$A$2-A76),"")</f>
        <v/>
      </c>
      <c r="L76" s="30" t="s">
        <v>1164</v>
      </c>
      <c r="M76" s="30" t="e">
        <f t="shared" si="2"/>
        <v>#VALUE!</v>
      </c>
      <c r="N76" t="e">
        <f t="shared" ca="1" si="3"/>
        <v>#VALUE!</v>
      </c>
      <c r="O76" s="30"/>
      <c r="P76" s="30"/>
      <c r="Q76" s="30"/>
      <c r="R76" s="12"/>
      <c r="S76" s="13"/>
      <c r="T76" s="133"/>
      <c r="U76" s="133"/>
    </row>
    <row r="77" spans="1:21" s="8" customFormat="1" ht="15.75" thickBot="1">
      <c r="A77" s="59">
        <v>43606</v>
      </c>
      <c r="B77" s="12"/>
      <c r="C77" s="12" t="s">
        <v>466</v>
      </c>
      <c r="D77" s="12" t="s">
        <v>467</v>
      </c>
      <c r="E77" s="12" t="s">
        <v>84</v>
      </c>
      <c r="F77" s="12" t="s">
        <v>67</v>
      </c>
      <c r="G77" s="114" t="str">
        <f>VLOOKUP(E77,DONNÉES!C:D,2,0)</f>
        <v>Nabil</v>
      </c>
      <c r="H77" s="12" t="s">
        <v>84</v>
      </c>
      <c r="I77" s="12"/>
      <c r="J77" s="12"/>
      <c r="K77" s="121" t="str">
        <f>IF(L77="",SUM(DONNÉES!$A$2-A77),"")</f>
        <v/>
      </c>
      <c r="L77" s="30" t="s">
        <v>1164</v>
      </c>
      <c r="M77" s="30" t="e">
        <f t="shared" si="2"/>
        <v>#VALUE!</v>
      </c>
      <c r="N77" t="e">
        <f t="shared" ca="1" si="3"/>
        <v>#VALUE!</v>
      </c>
      <c r="O77" s="30"/>
      <c r="P77" s="30"/>
      <c r="Q77" s="30"/>
      <c r="R77" s="12"/>
      <c r="S77" s="13"/>
      <c r="T77" s="133"/>
      <c r="U77" s="133"/>
    </row>
    <row r="78" spans="1:21" s="8" customFormat="1" ht="15.75" thickBot="1">
      <c r="A78" s="59">
        <v>43606</v>
      </c>
      <c r="B78" s="12"/>
      <c r="C78" s="12" t="s">
        <v>486</v>
      </c>
      <c r="D78" s="12" t="s">
        <v>487</v>
      </c>
      <c r="E78" s="12" t="s">
        <v>84</v>
      </c>
      <c r="F78" s="12" t="s">
        <v>67</v>
      </c>
      <c r="G78" s="114" t="str">
        <f>VLOOKUP(E78,DONNÉES!C:D,2,0)</f>
        <v>Nabil</v>
      </c>
      <c r="H78" s="12" t="s">
        <v>84</v>
      </c>
      <c r="I78" s="12"/>
      <c r="J78" s="12"/>
      <c r="K78" s="121" t="str">
        <f>IF(L78="",SUM(DONNÉES!$A$2-A78),"")</f>
        <v/>
      </c>
      <c r="L78" s="30" t="s">
        <v>1164</v>
      </c>
      <c r="M78" s="30" t="e">
        <f t="shared" si="2"/>
        <v>#VALUE!</v>
      </c>
      <c r="N78" t="e">
        <f t="shared" ca="1" si="3"/>
        <v>#VALUE!</v>
      </c>
      <c r="O78" s="30"/>
      <c r="P78" s="30"/>
      <c r="Q78" s="30"/>
      <c r="R78" s="12"/>
      <c r="S78" s="13"/>
      <c r="T78" s="133"/>
      <c r="U78" s="133"/>
    </row>
    <row r="79" spans="1:21" s="8" customFormat="1" ht="15.75" thickBot="1">
      <c r="A79" s="59">
        <v>43619</v>
      </c>
      <c r="B79" s="12"/>
      <c r="C79" s="12" t="s">
        <v>523</v>
      </c>
      <c r="D79" s="12" t="s">
        <v>524</v>
      </c>
      <c r="E79" s="12" t="s">
        <v>84</v>
      </c>
      <c r="F79" s="12" t="s">
        <v>67</v>
      </c>
      <c r="G79" s="114" t="str">
        <f>VLOOKUP(E79,DONNÉES!C:D,2,0)</f>
        <v>Nabil</v>
      </c>
      <c r="H79" s="12" t="s">
        <v>84</v>
      </c>
      <c r="I79" s="12"/>
      <c r="J79" s="12"/>
      <c r="K79" s="121" t="str">
        <f>IF(L79="",SUM(DONNÉES!$A$2-A79),"")</f>
        <v/>
      </c>
      <c r="L79" s="30" t="s">
        <v>1164</v>
      </c>
      <c r="M79" s="30" t="e">
        <f t="shared" si="2"/>
        <v>#VALUE!</v>
      </c>
      <c r="N79" t="e">
        <f t="shared" ca="1" si="3"/>
        <v>#VALUE!</v>
      </c>
      <c r="O79" s="30"/>
      <c r="P79" s="30"/>
      <c r="Q79" s="30"/>
      <c r="R79" s="12"/>
      <c r="S79" s="13"/>
      <c r="T79" s="133"/>
      <c r="U79" s="133"/>
    </row>
    <row r="80" spans="1:21" s="8" customFormat="1" ht="15.75" thickBot="1">
      <c r="A80" s="59">
        <v>43626</v>
      </c>
      <c r="B80" s="12"/>
      <c r="C80" s="12" t="s">
        <v>570</v>
      </c>
      <c r="D80" s="12" t="s">
        <v>571</v>
      </c>
      <c r="E80" s="12" t="s">
        <v>84</v>
      </c>
      <c r="F80" s="12" t="s">
        <v>67</v>
      </c>
      <c r="G80" s="114" t="str">
        <f>VLOOKUP(E80,DONNÉES!C:D,2,0)</f>
        <v>Nabil</v>
      </c>
      <c r="H80" s="12" t="s">
        <v>84</v>
      </c>
      <c r="I80" s="12"/>
      <c r="J80" s="12"/>
      <c r="K80" s="121" t="str">
        <f>IF(L80="",SUM(DONNÉES!$A$2-A80),"")</f>
        <v/>
      </c>
      <c r="L80" s="30" t="s">
        <v>1164</v>
      </c>
      <c r="M80" s="30" t="e">
        <f t="shared" si="2"/>
        <v>#VALUE!</v>
      </c>
      <c r="N80" t="e">
        <f t="shared" ca="1" si="3"/>
        <v>#VALUE!</v>
      </c>
      <c r="O80" s="30"/>
      <c r="P80" s="30"/>
      <c r="Q80" s="30"/>
      <c r="R80" s="12"/>
      <c r="S80" s="13"/>
      <c r="T80" s="133"/>
      <c r="U80" s="133"/>
    </row>
    <row r="81" spans="1:21" s="8" customFormat="1" ht="15.75" thickBot="1">
      <c r="A81" s="59">
        <v>43626</v>
      </c>
      <c r="B81" s="12"/>
      <c r="C81" s="12" t="s">
        <v>286</v>
      </c>
      <c r="D81" s="12" t="s">
        <v>591</v>
      </c>
      <c r="E81" s="12" t="s">
        <v>84</v>
      </c>
      <c r="F81" s="12" t="s">
        <v>87</v>
      </c>
      <c r="G81" s="114" t="str">
        <f>VLOOKUP(E81,DONNÉES!C:D,2,0)</f>
        <v>Nabil</v>
      </c>
      <c r="H81" s="12" t="s">
        <v>84</v>
      </c>
      <c r="I81" s="12"/>
      <c r="J81" s="12"/>
      <c r="K81" s="121" t="str">
        <f>IF(L81="",SUM(DONNÉES!$A$2-A81),"")</f>
        <v/>
      </c>
      <c r="L81" s="30" t="s">
        <v>1164</v>
      </c>
      <c r="M81" s="30" t="e">
        <f t="shared" si="2"/>
        <v>#VALUE!</v>
      </c>
      <c r="N81" t="e">
        <f t="shared" ca="1" si="3"/>
        <v>#VALUE!</v>
      </c>
      <c r="O81" s="30"/>
      <c r="P81" s="30"/>
      <c r="Q81" s="30"/>
      <c r="R81" s="12"/>
      <c r="S81" s="13"/>
      <c r="T81" s="133"/>
      <c r="U81" s="133"/>
    </row>
    <row r="82" spans="1:21" s="8" customFormat="1" ht="15.75" thickBot="1">
      <c r="A82" s="59">
        <v>43633</v>
      </c>
      <c r="B82" s="12"/>
      <c r="C82" s="12" t="s">
        <v>604</v>
      </c>
      <c r="D82" s="12" t="s">
        <v>605</v>
      </c>
      <c r="E82" s="12" t="s">
        <v>84</v>
      </c>
      <c r="F82" s="12" t="s">
        <v>67</v>
      </c>
      <c r="G82" s="114" t="str">
        <f>VLOOKUP(E82,DONNÉES!C:D,2,0)</f>
        <v>Nabil</v>
      </c>
      <c r="H82" s="12" t="s">
        <v>84</v>
      </c>
      <c r="I82" s="12"/>
      <c r="J82" s="12"/>
      <c r="K82" s="121" t="str">
        <f>IF(L82="",SUM(DONNÉES!$A$2-A82),"")</f>
        <v/>
      </c>
      <c r="L82" s="30" t="s">
        <v>1164</v>
      </c>
      <c r="M82" s="30" t="e">
        <f t="shared" si="2"/>
        <v>#VALUE!</v>
      </c>
      <c r="N82" t="e">
        <f t="shared" ca="1" si="3"/>
        <v>#VALUE!</v>
      </c>
      <c r="O82" s="30"/>
      <c r="P82" s="30"/>
      <c r="Q82" s="30"/>
      <c r="R82" s="12"/>
      <c r="S82" s="13"/>
      <c r="T82" s="133"/>
      <c r="U82" s="133"/>
    </row>
    <row r="83" spans="1:21" s="8" customFormat="1" ht="15.75" thickBot="1">
      <c r="A83" s="59">
        <v>43633</v>
      </c>
      <c r="B83" s="12"/>
      <c r="C83" s="12" t="s">
        <v>608</v>
      </c>
      <c r="D83" s="12" t="s">
        <v>609</v>
      </c>
      <c r="E83" s="12" t="s">
        <v>84</v>
      </c>
      <c r="F83" s="12" t="s">
        <v>610</v>
      </c>
      <c r="G83" s="114" t="str">
        <f>VLOOKUP(E83,DONNÉES!C:D,2,0)</f>
        <v>Nabil</v>
      </c>
      <c r="H83" s="12" t="s">
        <v>84</v>
      </c>
      <c r="I83" s="12" t="s">
        <v>642</v>
      </c>
      <c r="J83" s="12"/>
      <c r="K83" s="121" t="str">
        <f>IF(L83="",SUM(DONNÉES!$A$2-A83),"")</f>
        <v/>
      </c>
      <c r="L83" s="30" t="s">
        <v>1164</v>
      </c>
      <c r="M83" s="30" t="e">
        <f t="shared" si="2"/>
        <v>#VALUE!</v>
      </c>
      <c r="N83" t="e">
        <f t="shared" ca="1" si="3"/>
        <v>#VALUE!</v>
      </c>
      <c r="O83" s="30"/>
      <c r="P83" s="30"/>
      <c r="Q83" s="30"/>
      <c r="R83" s="12"/>
      <c r="S83" s="13"/>
      <c r="T83" s="133"/>
      <c r="U83" s="133"/>
    </row>
    <row r="84" spans="1:21" s="8" customFormat="1" ht="15.75" thickBot="1">
      <c r="A84" s="59">
        <v>43641</v>
      </c>
      <c r="B84" s="12"/>
      <c r="C84" s="12" t="s">
        <v>680</v>
      </c>
      <c r="D84" s="12" t="s">
        <v>681</v>
      </c>
      <c r="E84" s="12" t="s">
        <v>84</v>
      </c>
      <c r="F84" s="12" t="s">
        <v>71</v>
      </c>
      <c r="G84" s="114" t="str">
        <f>VLOOKUP(E84,DONNÉES!C:D,2,0)</f>
        <v>Nabil</v>
      </c>
      <c r="H84" s="12" t="s">
        <v>682</v>
      </c>
      <c r="I84" s="12" t="s">
        <v>692</v>
      </c>
      <c r="J84" s="12"/>
      <c r="K84" s="121" t="str">
        <f>IF(L84="",SUM(DONNÉES!$A$2-A84),"")</f>
        <v/>
      </c>
      <c r="L84" s="30" t="s">
        <v>1164</v>
      </c>
      <c r="M84" s="30" t="e">
        <f t="shared" si="2"/>
        <v>#VALUE!</v>
      </c>
      <c r="N84" t="e">
        <f t="shared" ca="1" si="3"/>
        <v>#VALUE!</v>
      </c>
      <c r="O84" s="30"/>
      <c r="P84" s="30"/>
      <c r="Q84" s="30"/>
      <c r="R84" s="12"/>
      <c r="S84" s="13"/>
      <c r="T84" s="133"/>
      <c r="U84" s="133"/>
    </row>
    <row r="85" spans="1:21" s="8" customFormat="1" ht="15.75" thickBot="1">
      <c r="A85" s="59">
        <v>43654</v>
      </c>
      <c r="B85" s="12"/>
      <c r="C85" s="12" t="s">
        <v>118</v>
      </c>
      <c r="D85" s="12" t="s">
        <v>119</v>
      </c>
      <c r="E85" s="12" t="s">
        <v>84</v>
      </c>
      <c r="F85" s="12" t="s">
        <v>71</v>
      </c>
      <c r="G85" s="114" t="str">
        <f>VLOOKUP(E85,DONNÉES!C:D,2,0)</f>
        <v>Nabil</v>
      </c>
      <c r="H85" s="12" t="s">
        <v>120</v>
      </c>
      <c r="I85" s="12"/>
      <c r="J85" s="12"/>
      <c r="K85" s="121" t="str">
        <f>IF(L85="",SUM(DONNÉES!$A$2-A85),"")</f>
        <v/>
      </c>
      <c r="L85" s="30" t="s">
        <v>1164</v>
      </c>
      <c r="M85" s="30" t="e">
        <f t="shared" si="2"/>
        <v>#VALUE!</v>
      </c>
      <c r="N85" t="e">
        <f t="shared" ca="1" si="3"/>
        <v>#VALUE!</v>
      </c>
      <c r="O85" s="30"/>
      <c r="P85" s="30"/>
      <c r="Q85" s="30"/>
      <c r="R85" s="12"/>
      <c r="S85" s="13"/>
      <c r="T85" s="133"/>
      <c r="U85" s="133"/>
    </row>
    <row r="86" spans="1:21" s="8" customFormat="1" ht="15.75" thickBot="1">
      <c r="A86" s="59">
        <v>43654</v>
      </c>
      <c r="B86" s="12"/>
      <c r="C86" s="12" t="s">
        <v>121</v>
      </c>
      <c r="D86" s="12" t="s">
        <v>122</v>
      </c>
      <c r="E86" s="12" t="s">
        <v>84</v>
      </c>
      <c r="F86" s="12" t="s">
        <v>71</v>
      </c>
      <c r="G86" s="114" t="str">
        <f>VLOOKUP(E86,DONNÉES!C:D,2,0)</f>
        <v>Nabil</v>
      </c>
      <c r="H86" s="12" t="s">
        <v>120</v>
      </c>
      <c r="I86" s="12"/>
      <c r="J86" s="12"/>
      <c r="K86" s="121" t="str">
        <f>IF(L86="",SUM(DONNÉES!$A$2-A86),"")</f>
        <v/>
      </c>
      <c r="L86" s="30" t="s">
        <v>1164</v>
      </c>
      <c r="M86" s="30" t="e">
        <f t="shared" si="2"/>
        <v>#VALUE!</v>
      </c>
      <c r="N86" t="e">
        <f t="shared" ca="1" si="3"/>
        <v>#VALUE!</v>
      </c>
      <c r="O86" s="30"/>
      <c r="P86" s="30"/>
      <c r="Q86" s="30"/>
      <c r="R86" s="12"/>
      <c r="S86" s="13"/>
      <c r="T86" s="133"/>
      <c r="U86" s="133"/>
    </row>
    <row r="87" spans="1:21" s="8" customFormat="1" ht="15.75" thickBot="1">
      <c r="A87" s="59">
        <v>43682</v>
      </c>
      <c r="B87" s="12"/>
      <c r="C87" s="12" t="s">
        <v>719</v>
      </c>
      <c r="D87" s="12" t="s">
        <v>720</v>
      </c>
      <c r="E87" s="12" t="s">
        <v>84</v>
      </c>
      <c r="F87" s="12" t="s">
        <v>67</v>
      </c>
      <c r="G87" s="114" t="str">
        <f>VLOOKUP(E87,DONNÉES!C:D,2,0)</f>
        <v>Nabil</v>
      </c>
      <c r="H87" s="12" t="s">
        <v>84</v>
      </c>
      <c r="I87" s="12" t="s">
        <v>308</v>
      </c>
      <c r="J87" s="12"/>
      <c r="K87" s="121" t="str">
        <f>IF(L87="",SUM(DONNÉES!$A$2-A87),"")</f>
        <v/>
      </c>
      <c r="L87" s="30" t="s">
        <v>1164</v>
      </c>
      <c r="M87" s="30" t="e">
        <f t="shared" si="2"/>
        <v>#VALUE!</v>
      </c>
      <c r="N87" t="e">
        <f t="shared" ca="1" si="3"/>
        <v>#VALUE!</v>
      </c>
      <c r="O87" s="30"/>
      <c r="P87" s="30"/>
      <c r="Q87" s="30"/>
      <c r="R87" s="12"/>
      <c r="S87" s="13"/>
      <c r="T87" s="133"/>
      <c r="U87" s="133"/>
    </row>
    <row r="88" spans="1:21" s="8" customFormat="1" ht="15.75" thickBot="1">
      <c r="A88" s="9">
        <v>43724</v>
      </c>
      <c r="B88" s="12"/>
      <c r="C88" s="12" t="s">
        <v>878</v>
      </c>
      <c r="D88" s="12" t="s">
        <v>879</v>
      </c>
      <c r="E88" s="12" t="s">
        <v>654</v>
      </c>
      <c r="F88" s="12" t="s">
        <v>62</v>
      </c>
      <c r="G88" s="114" t="str">
        <f>VLOOKUP(E88,DONNÉES!C:D,2,0)</f>
        <v>Responsable des ADC</v>
      </c>
      <c r="H88" s="12" t="s">
        <v>654</v>
      </c>
      <c r="I88" s="12" t="s">
        <v>893</v>
      </c>
      <c r="J88" s="12"/>
      <c r="K88" s="121" t="str">
        <f>IF(L88="",SUM(DONNÉES!$A$2-A88),"")</f>
        <v/>
      </c>
      <c r="L88" s="30" t="s">
        <v>1164</v>
      </c>
      <c r="M88" s="30" t="e">
        <f t="shared" si="2"/>
        <v>#VALUE!</v>
      </c>
      <c r="N88" t="e">
        <f t="shared" ca="1" si="3"/>
        <v>#VALUE!</v>
      </c>
      <c r="O88" s="30"/>
      <c r="P88" s="30"/>
      <c r="Q88" s="30"/>
      <c r="R88" s="12"/>
      <c r="S88" s="13"/>
      <c r="T88" s="133"/>
      <c r="U88" s="133"/>
    </row>
    <row r="89" spans="1:21" s="8" customFormat="1" ht="15.75" thickBot="1">
      <c r="A89" s="9">
        <v>43724</v>
      </c>
      <c r="B89" s="12"/>
      <c r="C89" s="12" t="s">
        <v>883</v>
      </c>
      <c r="D89" s="12" t="s">
        <v>884</v>
      </c>
      <c r="E89" s="12" t="s">
        <v>872</v>
      </c>
      <c r="F89" s="12" t="s">
        <v>62</v>
      </c>
      <c r="G89" s="114" t="str">
        <f>VLOOKUP(E89,DONNÉES!C:D,2,0)</f>
        <v>Responsable des ADC</v>
      </c>
      <c r="H89" s="12" t="s">
        <v>31</v>
      </c>
      <c r="I89" s="12" t="s">
        <v>37</v>
      </c>
      <c r="J89" s="12"/>
      <c r="K89" s="121" t="str">
        <f>IF(L89="",SUM(DONNÉES!$A$2-A89),"")</f>
        <v/>
      </c>
      <c r="L89" s="30" t="s">
        <v>1164</v>
      </c>
      <c r="M89" s="30" t="e">
        <f t="shared" si="2"/>
        <v>#VALUE!</v>
      </c>
      <c r="N89" t="e">
        <f t="shared" ca="1" si="3"/>
        <v>#VALUE!</v>
      </c>
      <c r="O89" s="30"/>
      <c r="P89" s="30"/>
      <c r="Q89" s="30"/>
      <c r="R89" s="12"/>
      <c r="S89" s="13"/>
      <c r="T89" s="133"/>
      <c r="U89" s="133"/>
    </row>
    <row r="90" spans="1:21" s="8" customFormat="1" ht="15.75" thickBot="1">
      <c r="A90" s="9">
        <v>43724</v>
      </c>
      <c r="B90" s="12"/>
      <c r="C90" s="12" t="s">
        <v>874</v>
      </c>
      <c r="D90" s="12" t="s">
        <v>875</v>
      </c>
      <c r="E90" s="12" t="s">
        <v>74</v>
      </c>
      <c r="F90" s="12" t="s">
        <v>65</v>
      </c>
      <c r="G90" s="114" t="str">
        <f>VLOOKUP(E90,DONNÉES!C:D,2,0)</f>
        <v>Nabil</v>
      </c>
      <c r="H90" s="12" t="s">
        <v>74</v>
      </c>
      <c r="I90" s="12"/>
      <c r="J90" s="12"/>
      <c r="K90" s="121" t="str">
        <f>IF(L90="",SUM(DONNÉES!$A$2-A90),"")</f>
        <v/>
      </c>
      <c r="L90" s="30" t="s">
        <v>1164</v>
      </c>
      <c r="M90" s="30" t="e">
        <f t="shared" si="2"/>
        <v>#VALUE!</v>
      </c>
      <c r="N90" t="e">
        <f t="shared" ca="1" si="3"/>
        <v>#VALUE!</v>
      </c>
      <c r="O90" s="30"/>
      <c r="P90" s="30"/>
      <c r="Q90" s="30"/>
      <c r="R90" s="12"/>
      <c r="S90" s="13"/>
      <c r="T90" s="133"/>
      <c r="U90" s="133"/>
    </row>
    <row r="91" spans="1:21" s="8" customFormat="1" ht="15.75" thickBot="1">
      <c r="A91" s="32">
        <v>43724</v>
      </c>
      <c r="B91" s="34"/>
      <c r="C91" s="34" t="s">
        <v>880</v>
      </c>
      <c r="D91" s="34" t="s">
        <v>881</v>
      </c>
      <c r="E91" s="34" t="s">
        <v>8</v>
      </c>
      <c r="F91" s="34" t="s">
        <v>60</v>
      </c>
      <c r="G91" s="114" t="str">
        <f>VLOOKUP(E91,DONNÉES!C:D,2,0)</f>
        <v>Adil</v>
      </c>
      <c r="H91" s="34" t="s">
        <v>8</v>
      </c>
      <c r="I91" s="34" t="s">
        <v>37</v>
      </c>
      <c r="J91" s="34"/>
      <c r="K91" s="121" t="str">
        <f>IF(L91="",SUM(DONNÉES!$A$2-A91),"")</f>
        <v/>
      </c>
      <c r="L91" s="34" t="s">
        <v>855</v>
      </c>
      <c r="M91" s="30" t="e">
        <f t="shared" si="2"/>
        <v>#VALUE!</v>
      </c>
      <c r="N91" t="e">
        <f t="shared" ca="1" si="3"/>
        <v>#VALUE!</v>
      </c>
      <c r="O91" s="34"/>
      <c r="P91" s="34"/>
      <c r="Q91" s="34"/>
      <c r="R91" s="34"/>
      <c r="S91" s="35" t="s">
        <v>899</v>
      </c>
      <c r="T91" s="133"/>
      <c r="U91" s="133"/>
    </row>
    <row r="92" spans="1:21" s="8" customFormat="1" ht="15.75" thickBot="1">
      <c r="A92" s="32">
        <v>43724</v>
      </c>
      <c r="B92" s="34"/>
      <c r="C92" s="34" t="s">
        <v>888</v>
      </c>
      <c r="D92" s="34" t="s">
        <v>889</v>
      </c>
      <c r="E92" s="34" t="s">
        <v>8</v>
      </c>
      <c r="F92" s="34" t="s">
        <v>33</v>
      </c>
      <c r="G92" s="114" t="str">
        <f>VLOOKUP(E92,DONNÉES!C:D,2,0)</f>
        <v>Adil</v>
      </c>
      <c r="H92" s="34" t="s">
        <v>15</v>
      </c>
      <c r="I92" s="34" t="s">
        <v>362</v>
      </c>
      <c r="J92" s="34"/>
      <c r="K92" s="121" t="str">
        <f>IF(L92="",SUM(DONNÉES!$A$2-A92),"")</f>
        <v/>
      </c>
      <c r="L92" s="34" t="s">
        <v>855</v>
      </c>
      <c r="M92" s="30" t="e">
        <f t="shared" si="2"/>
        <v>#VALUE!</v>
      </c>
      <c r="N92" t="e">
        <f t="shared" ca="1" si="3"/>
        <v>#VALUE!</v>
      </c>
      <c r="O92" s="34"/>
      <c r="P92" s="34"/>
      <c r="Q92" s="34"/>
      <c r="R92" s="34"/>
      <c r="S92" s="35" t="s">
        <v>899</v>
      </c>
      <c r="T92" s="133"/>
      <c r="U92" s="133"/>
    </row>
    <row r="93" spans="1:21" s="8" customFormat="1" ht="15.75" thickBot="1">
      <c r="A93" s="36">
        <v>43724</v>
      </c>
      <c r="B93" s="37"/>
      <c r="C93" s="37" t="s">
        <v>882</v>
      </c>
      <c r="D93" s="37" t="s">
        <v>788</v>
      </c>
      <c r="E93" s="37" t="s">
        <v>22</v>
      </c>
      <c r="F93" s="37" t="s">
        <v>33</v>
      </c>
      <c r="G93" s="114" t="str">
        <f>VLOOKUP(E93,DONNÉES!C:D,2,0)</f>
        <v>Adil</v>
      </c>
      <c r="H93" s="37" t="s">
        <v>22</v>
      </c>
      <c r="I93" s="37" t="s">
        <v>37</v>
      </c>
      <c r="J93" s="37"/>
      <c r="K93" s="121" t="str">
        <f>IF(L93="",SUM(DONNÉES!$A$2-A93),"")</f>
        <v/>
      </c>
      <c r="L93" s="37" t="s">
        <v>1008</v>
      </c>
      <c r="M93" s="30" t="str">
        <f t="shared" si="2"/>
        <v>X</v>
      </c>
      <c r="N93" t="str">
        <f t="shared" ca="1" si="3"/>
        <v/>
      </c>
      <c r="O93" s="37"/>
      <c r="P93" s="37"/>
      <c r="Q93" s="37"/>
      <c r="R93" s="37" t="s">
        <v>973</v>
      </c>
      <c r="S93" s="56" t="s">
        <v>976</v>
      </c>
      <c r="T93" s="133"/>
      <c r="U93" s="133"/>
    </row>
    <row r="94" spans="1:21" s="8" customFormat="1" ht="26.25" thickBot="1">
      <c r="A94" s="22">
        <v>43724</v>
      </c>
      <c r="B94" s="23"/>
      <c r="C94" s="23" t="s">
        <v>266</v>
      </c>
      <c r="D94" s="23" t="s">
        <v>885</v>
      </c>
      <c r="E94" s="34" t="s">
        <v>31</v>
      </c>
      <c r="F94" s="23" t="s">
        <v>11</v>
      </c>
      <c r="G94" s="114" t="str">
        <f>VLOOKUP(E94,DONNÉES!C:D,2,0)</f>
        <v>Violaine</v>
      </c>
      <c r="H94" s="23" t="s">
        <v>31</v>
      </c>
      <c r="I94" s="23" t="s">
        <v>37</v>
      </c>
      <c r="J94" s="23"/>
      <c r="K94" s="121" t="str">
        <f>IF(L94="",SUM(DONNÉES!$A$2-A94),"")</f>
        <v/>
      </c>
      <c r="L94" s="23" t="s">
        <v>855</v>
      </c>
      <c r="M94" s="30" t="e">
        <f t="shared" si="2"/>
        <v>#VALUE!</v>
      </c>
      <c r="N94" t="e">
        <f t="shared" ca="1" si="3"/>
        <v>#VALUE!</v>
      </c>
      <c r="O94" s="23"/>
      <c r="P94" s="23"/>
      <c r="Q94" s="23"/>
      <c r="R94" s="23" t="s">
        <v>912</v>
      </c>
      <c r="S94" s="55"/>
      <c r="T94" s="133"/>
      <c r="U94" s="133"/>
    </row>
    <row r="95" spans="1:21" s="8" customFormat="1" ht="26.25" thickBot="1">
      <c r="A95" s="22">
        <v>43724</v>
      </c>
      <c r="B95" s="23"/>
      <c r="C95" s="23" t="s">
        <v>886</v>
      </c>
      <c r="D95" s="23" t="s">
        <v>887</v>
      </c>
      <c r="E95" s="34" t="s">
        <v>31</v>
      </c>
      <c r="F95" s="23" t="s">
        <v>41</v>
      </c>
      <c r="G95" s="114" t="str">
        <f>VLOOKUP(E95,DONNÉES!C:D,2,0)</f>
        <v>Violaine</v>
      </c>
      <c r="H95" s="23" t="s">
        <v>31</v>
      </c>
      <c r="I95" s="23" t="s">
        <v>37</v>
      </c>
      <c r="J95" s="23"/>
      <c r="K95" s="121" t="str">
        <f>IF(L95="",SUM(DONNÉES!$A$2-A95),"")</f>
        <v/>
      </c>
      <c r="L95" s="23" t="s">
        <v>855</v>
      </c>
      <c r="M95" s="30" t="e">
        <f t="shared" si="2"/>
        <v>#VALUE!</v>
      </c>
      <c r="N95" t="e">
        <f t="shared" ca="1" si="3"/>
        <v>#VALUE!</v>
      </c>
      <c r="O95" s="23"/>
      <c r="P95" s="23"/>
      <c r="Q95" s="23"/>
      <c r="R95" s="23" t="s">
        <v>912</v>
      </c>
      <c r="S95" s="55"/>
      <c r="T95" s="133"/>
      <c r="U95" s="133"/>
    </row>
    <row r="96" spans="1:21" s="8" customFormat="1" ht="15.75" thickBot="1">
      <c r="A96" s="36">
        <v>43724</v>
      </c>
      <c r="B96" s="37"/>
      <c r="C96" s="37" t="s">
        <v>890</v>
      </c>
      <c r="D96" s="37" t="s">
        <v>891</v>
      </c>
      <c r="E96" s="37" t="s">
        <v>892</v>
      </c>
      <c r="F96" s="37" t="s">
        <v>54</v>
      </c>
      <c r="G96" s="114" t="e">
        <f>VLOOKUP(E96,DONNÉES!C:D,2,0)</f>
        <v>#N/A</v>
      </c>
      <c r="H96" s="37" t="s">
        <v>892</v>
      </c>
      <c r="I96" s="37" t="s">
        <v>894</v>
      </c>
      <c r="J96" s="37"/>
      <c r="K96" s="121" t="str">
        <f>IF(L96="",SUM(DONNÉES!$A$2-A96),"")</f>
        <v/>
      </c>
      <c r="L96" s="37" t="s">
        <v>1008</v>
      </c>
      <c r="M96" s="30" t="str">
        <f t="shared" si="2"/>
        <v>X</v>
      </c>
      <c r="N96" t="str">
        <f t="shared" ca="1" si="3"/>
        <v/>
      </c>
      <c r="O96" s="37"/>
      <c r="P96" s="37"/>
      <c r="Q96" s="37"/>
      <c r="R96" s="37" t="s">
        <v>1009</v>
      </c>
      <c r="S96" s="56"/>
      <c r="T96" s="133"/>
      <c r="U96" s="133"/>
    </row>
    <row r="97" spans="1:21" s="8" customFormat="1" ht="15.75" thickBot="1">
      <c r="A97" s="32">
        <v>43729</v>
      </c>
      <c r="B97" s="34"/>
      <c r="C97" s="39" t="s">
        <v>942</v>
      </c>
      <c r="D97" s="39" t="s">
        <v>943</v>
      </c>
      <c r="E97" s="34" t="s">
        <v>47</v>
      </c>
      <c r="F97" s="39" t="s">
        <v>57</v>
      </c>
      <c r="G97" s="114" t="str">
        <f>VLOOKUP(E97,DONNÉES!C:D,2,0)</f>
        <v>Adil</v>
      </c>
      <c r="H97" s="34" t="s">
        <v>47</v>
      </c>
      <c r="I97" s="34"/>
      <c r="J97" s="34"/>
      <c r="K97" s="121" t="str">
        <f>IF(L97="",SUM(DONNÉES!$A$2-A97),"")</f>
        <v/>
      </c>
      <c r="L97" s="34" t="s">
        <v>855</v>
      </c>
      <c r="M97" s="30" t="e">
        <f t="shared" si="2"/>
        <v>#VALUE!</v>
      </c>
      <c r="N97" t="e">
        <f t="shared" ca="1" si="3"/>
        <v>#VALUE!</v>
      </c>
      <c r="O97" s="34"/>
      <c r="P97" s="34"/>
      <c r="Q97" s="34"/>
      <c r="R97" s="34"/>
      <c r="S97" s="35"/>
      <c r="T97" s="133"/>
      <c r="U97" s="133"/>
    </row>
    <row r="98" spans="1:21" s="8" customFormat="1" ht="15.75" thickBot="1">
      <c r="A98" s="9">
        <v>43731</v>
      </c>
      <c r="B98" s="12"/>
      <c r="C98" s="12" t="s">
        <v>914</v>
      </c>
      <c r="D98" s="12" t="s">
        <v>915</v>
      </c>
      <c r="E98" s="40" t="s">
        <v>148</v>
      </c>
      <c r="F98" s="12" t="s">
        <v>128</v>
      </c>
      <c r="G98" s="114" t="e">
        <f>VLOOKUP(E98,DONNÉES!C:D,2,0)</f>
        <v>#N/A</v>
      </c>
      <c r="H98" s="12"/>
      <c r="I98" s="12" t="s">
        <v>148</v>
      </c>
      <c r="J98" s="12"/>
      <c r="K98" s="121" t="str">
        <f>IF(L98="",SUM(DONNÉES!$A$2-A98),"")</f>
        <v/>
      </c>
      <c r="L98" s="30" t="s">
        <v>1164</v>
      </c>
      <c r="M98" s="30" t="e">
        <f t="shared" si="2"/>
        <v>#VALUE!</v>
      </c>
      <c r="N98" t="e">
        <f t="shared" ca="1" si="3"/>
        <v>#VALUE!</v>
      </c>
      <c r="O98" s="30"/>
      <c r="P98" s="30"/>
      <c r="Q98" s="30"/>
      <c r="R98" s="12"/>
      <c r="S98" s="13"/>
      <c r="T98" s="133"/>
      <c r="U98" s="133"/>
    </row>
    <row r="99" spans="1:21" s="8" customFormat="1" ht="15.75" thickBot="1">
      <c r="A99" s="9">
        <v>43731</v>
      </c>
      <c r="B99" s="12"/>
      <c r="C99" s="12" t="s">
        <v>916</v>
      </c>
      <c r="D99" s="12" t="s">
        <v>917</v>
      </c>
      <c r="E99" s="40" t="s">
        <v>85</v>
      </c>
      <c r="F99" s="12" t="s">
        <v>918</v>
      </c>
      <c r="G99" s="114" t="str">
        <f>VLOOKUP(E99,DONNÉES!C:D,2,0)</f>
        <v>Bureau chef</v>
      </c>
      <c r="H99" s="12" t="s">
        <v>148</v>
      </c>
      <c r="I99" s="12"/>
      <c r="J99" s="12"/>
      <c r="K99" s="121" t="str">
        <f>IF(L99="",SUM(DONNÉES!$A$2-A99),"")</f>
        <v/>
      </c>
      <c r="L99" s="30" t="s">
        <v>1164</v>
      </c>
      <c r="M99" s="30" t="e">
        <f t="shared" si="2"/>
        <v>#VALUE!</v>
      </c>
      <c r="N99" t="e">
        <f t="shared" ca="1" si="3"/>
        <v>#VALUE!</v>
      </c>
      <c r="O99" s="30"/>
      <c r="P99" s="30"/>
      <c r="Q99" s="30"/>
      <c r="R99" s="12"/>
      <c r="S99" s="13"/>
      <c r="T99" s="133"/>
      <c r="U99" s="133"/>
    </row>
    <row r="100" spans="1:21" s="8" customFormat="1" ht="15.75" thickBot="1">
      <c r="A100" s="59">
        <v>43556</v>
      </c>
      <c r="B100" s="12"/>
      <c r="C100" s="12" t="s">
        <v>246</v>
      </c>
      <c r="D100" s="12" t="s">
        <v>247</v>
      </c>
      <c r="E100" s="12" t="s">
        <v>74</v>
      </c>
      <c r="F100" s="12" t="s">
        <v>65</v>
      </c>
      <c r="G100" s="114" t="str">
        <f>VLOOKUP(E100,DONNÉES!C:D,2,0)</f>
        <v>Nabil</v>
      </c>
      <c r="H100" s="12" t="s">
        <v>74</v>
      </c>
      <c r="I100" s="12" t="s">
        <v>133</v>
      </c>
      <c r="J100" s="12"/>
      <c r="K100" s="121" t="str">
        <f>IF(L100="",SUM(DONNÉES!$A$2-A100),"")</f>
        <v/>
      </c>
      <c r="L100" s="30" t="s">
        <v>1164</v>
      </c>
      <c r="M100" s="30" t="e">
        <f t="shared" si="2"/>
        <v>#VALUE!</v>
      </c>
      <c r="N100" t="e">
        <f t="shared" ca="1" si="3"/>
        <v>#VALUE!</v>
      </c>
      <c r="O100" s="30"/>
      <c r="P100" s="30"/>
      <c r="Q100" s="30"/>
      <c r="R100" s="12"/>
      <c r="S100" s="13"/>
      <c r="T100" s="133"/>
      <c r="U100" s="133"/>
    </row>
    <row r="101" spans="1:21" s="8" customFormat="1" ht="15.75" thickBot="1">
      <c r="A101" s="59">
        <v>43556</v>
      </c>
      <c r="B101" s="12"/>
      <c r="C101" s="12" t="s">
        <v>248</v>
      </c>
      <c r="D101" s="12" t="s">
        <v>249</v>
      </c>
      <c r="E101" s="12" t="s">
        <v>74</v>
      </c>
      <c r="F101" s="12" t="s">
        <v>65</v>
      </c>
      <c r="G101" s="114" t="str">
        <f>VLOOKUP(E101,DONNÉES!C:D,2,0)</f>
        <v>Nabil</v>
      </c>
      <c r="H101" s="12" t="s">
        <v>74</v>
      </c>
      <c r="I101" s="12" t="s">
        <v>133</v>
      </c>
      <c r="J101" s="12"/>
      <c r="K101" s="121" t="str">
        <f>IF(L101="",SUM(DONNÉES!$A$2-A101),"")</f>
        <v/>
      </c>
      <c r="L101" s="30" t="s">
        <v>1164</v>
      </c>
      <c r="M101" s="30" t="e">
        <f t="shared" si="2"/>
        <v>#VALUE!</v>
      </c>
      <c r="N101" t="e">
        <f t="shared" ca="1" si="3"/>
        <v>#VALUE!</v>
      </c>
      <c r="O101" s="30"/>
      <c r="P101" s="30"/>
      <c r="Q101" s="30"/>
      <c r="R101" s="12"/>
      <c r="S101" s="13"/>
      <c r="T101" s="133"/>
      <c r="U101" s="133"/>
    </row>
    <row r="102" spans="1:21" s="8" customFormat="1" ht="15.75" thickBot="1">
      <c r="A102" s="59">
        <v>43563</v>
      </c>
      <c r="B102" s="12"/>
      <c r="C102" s="12" t="s">
        <v>258</v>
      </c>
      <c r="D102" s="12" t="s">
        <v>259</v>
      </c>
      <c r="E102" s="12" t="s">
        <v>74</v>
      </c>
      <c r="F102" s="12" t="s">
        <v>65</v>
      </c>
      <c r="G102" s="114" t="str">
        <f>VLOOKUP(E102,DONNÉES!C:D,2,0)</f>
        <v>Nabil</v>
      </c>
      <c r="H102" s="12" t="s">
        <v>74</v>
      </c>
      <c r="I102" s="12"/>
      <c r="J102" s="12"/>
      <c r="K102" s="121" t="str">
        <f>IF(L102="",SUM(DONNÉES!$A$2-A102),"")</f>
        <v/>
      </c>
      <c r="L102" s="30" t="s">
        <v>1164</v>
      </c>
      <c r="M102" s="30" t="e">
        <f t="shared" si="2"/>
        <v>#VALUE!</v>
      </c>
      <c r="N102" t="e">
        <f t="shared" ca="1" si="3"/>
        <v>#VALUE!</v>
      </c>
      <c r="O102" s="30"/>
      <c r="P102" s="30"/>
      <c r="Q102" s="30"/>
      <c r="R102" s="12"/>
      <c r="S102" s="13"/>
      <c r="T102" s="133"/>
      <c r="U102" s="133"/>
    </row>
    <row r="103" spans="1:21" s="8" customFormat="1" ht="15.75" thickBot="1">
      <c r="A103" s="59">
        <v>43570</v>
      </c>
      <c r="B103" s="12"/>
      <c r="C103" s="12" t="s">
        <v>302</v>
      </c>
      <c r="D103" s="12" t="s">
        <v>303</v>
      </c>
      <c r="E103" s="12" t="s">
        <v>74</v>
      </c>
      <c r="F103" s="12" t="s">
        <v>799</v>
      </c>
      <c r="G103" s="114" t="str">
        <f>VLOOKUP(E103,DONNÉES!C:D,2,0)</f>
        <v>Nabil</v>
      </c>
      <c r="H103" s="12" t="s">
        <v>74</v>
      </c>
      <c r="I103" s="12" t="s">
        <v>331</v>
      </c>
      <c r="J103" s="12"/>
      <c r="K103" s="121" t="str">
        <f>IF(L103="",SUM(DONNÉES!$A$2-A103),"")</f>
        <v/>
      </c>
      <c r="L103" s="30" t="s">
        <v>1164</v>
      </c>
      <c r="M103" s="30" t="e">
        <f t="shared" si="2"/>
        <v>#VALUE!</v>
      </c>
      <c r="N103" t="e">
        <f t="shared" ca="1" si="3"/>
        <v>#VALUE!</v>
      </c>
      <c r="O103" s="30"/>
      <c r="P103" s="30"/>
      <c r="Q103" s="30"/>
      <c r="R103" s="12"/>
      <c r="S103" s="13"/>
      <c r="T103" s="133"/>
      <c r="U103" s="133"/>
    </row>
    <row r="104" spans="1:21" s="8" customFormat="1" ht="15.75" thickBot="1">
      <c r="A104" s="59">
        <v>43570</v>
      </c>
      <c r="B104" s="12"/>
      <c r="C104" s="12" t="s">
        <v>311</v>
      </c>
      <c r="D104" s="12" t="s">
        <v>312</v>
      </c>
      <c r="E104" s="12" t="s">
        <v>74</v>
      </c>
      <c r="F104" s="12" t="s">
        <v>65</v>
      </c>
      <c r="G104" s="114" t="str">
        <f>VLOOKUP(E104,DONNÉES!C:D,2,0)</f>
        <v>Nabil</v>
      </c>
      <c r="H104" s="12" t="s">
        <v>74</v>
      </c>
      <c r="I104" s="12" t="s">
        <v>331</v>
      </c>
      <c r="J104" s="12"/>
      <c r="K104" s="121" t="str">
        <f>IF(L104="",SUM(DONNÉES!$A$2-A104),"")</f>
        <v/>
      </c>
      <c r="L104" s="30" t="s">
        <v>1164</v>
      </c>
      <c r="M104" s="30" t="e">
        <f t="shared" si="2"/>
        <v>#VALUE!</v>
      </c>
      <c r="N104" t="e">
        <f t="shared" ca="1" si="3"/>
        <v>#VALUE!</v>
      </c>
      <c r="O104" s="30"/>
      <c r="P104" s="30"/>
      <c r="Q104" s="30"/>
      <c r="R104" s="12"/>
      <c r="S104" s="13"/>
      <c r="T104" s="133"/>
      <c r="U104" s="133"/>
    </row>
    <row r="105" spans="1:21" s="8" customFormat="1" ht="15.75" thickBot="1">
      <c r="A105" s="59">
        <v>43584</v>
      </c>
      <c r="B105" s="12"/>
      <c r="C105" s="12" t="s">
        <v>372</v>
      </c>
      <c r="D105" s="12" t="s">
        <v>373</v>
      </c>
      <c r="E105" s="12" t="s">
        <v>74</v>
      </c>
      <c r="F105" s="12" t="s">
        <v>799</v>
      </c>
      <c r="G105" s="114" t="str">
        <f>VLOOKUP(E105,DONNÉES!C:D,2,0)</f>
        <v>Nabil</v>
      </c>
      <c r="H105" s="12" t="s">
        <v>74</v>
      </c>
      <c r="I105" s="12" t="s">
        <v>389</v>
      </c>
      <c r="J105" s="12"/>
      <c r="K105" s="121" t="str">
        <f>IF(L105="",SUM(DONNÉES!$A$2-A105),"")</f>
        <v/>
      </c>
      <c r="L105" s="30" t="s">
        <v>1164</v>
      </c>
      <c r="M105" s="30" t="e">
        <f t="shared" si="2"/>
        <v>#VALUE!</v>
      </c>
      <c r="N105" t="e">
        <f t="shared" ca="1" si="3"/>
        <v>#VALUE!</v>
      </c>
      <c r="O105" s="30"/>
      <c r="P105" s="30"/>
      <c r="Q105" s="30"/>
      <c r="R105" s="12"/>
      <c r="S105" s="13"/>
      <c r="T105" s="133"/>
      <c r="U105" s="133"/>
    </row>
    <row r="106" spans="1:21" s="8" customFormat="1" ht="15.75" thickBot="1">
      <c r="A106" s="59">
        <v>43626</v>
      </c>
      <c r="B106" s="12"/>
      <c r="C106" s="12" t="s">
        <v>566</v>
      </c>
      <c r="D106" s="12" t="s">
        <v>567</v>
      </c>
      <c r="E106" s="12" t="s">
        <v>74</v>
      </c>
      <c r="F106" s="12" t="s">
        <v>65</v>
      </c>
      <c r="G106" s="114" t="str">
        <f>VLOOKUP(E106,DONNÉES!C:D,2,0)</f>
        <v>Nabil</v>
      </c>
      <c r="H106" s="12" t="s">
        <v>74</v>
      </c>
      <c r="I106" s="12"/>
      <c r="J106" s="12"/>
      <c r="K106" s="121" t="str">
        <f>IF(L106="",SUM(DONNÉES!$A$2-A106),"")</f>
        <v/>
      </c>
      <c r="L106" s="30" t="s">
        <v>1164</v>
      </c>
      <c r="M106" s="30" t="e">
        <f t="shared" si="2"/>
        <v>#VALUE!</v>
      </c>
      <c r="N106" t="e">
        <f t="shared" ca="1" si="3"/>
        <v>#VALUE!</v>
      </c>
      <c r="O106" s="30"/>
      <c r="P106" s="30"/>
      <c r="Q106" s="30"/>
      <c r="R106" s="12"/>
      <c r="S106" s="13"/>
      <c r="T106" s="133"/>
      <c r="U106" s="133"/>
    </row>
    <row r="107" spans="1:21" s="8" customFormat="1" ht="15.75" thickBot="1">
      <c r="A107" s="59">
        <v>43641</v>
      </c>
      <c r="B107" s="12"/>
      <c r="C107" s="12" t="s">
        <v>660</v>
      </c>
      <c r="D107" s="12" t="s">
        <v>661</v>
      </c>
      <c r="E107" s="12" t="s">
        <v>74</v>
      </c>
      <c r="F107" s="12" t="s">
        <v>65</v>
      </c>
      <c r="G107" s="114" t="str">
        <f>VLOOKUP(E107,DONNÉES!C:D,2,0)</f>
        <v>Nabil</v>
      </c>
      <c r="H107" s="12" t="s">
        <v>74</v>
      </c>
      <c r="I107" s="12"/>
      <c r="J107" s="12"/>
      <c r="K107" s="121" t="str">
        <f>IF(L107="",SUM(DONNÉES!$A$2-A107),"")</f>
        <v/>
      </c>
      <c r="L107" s="30" t="s">
        <v>1164</v>
      </c>
      <c r="M107" s="30" t="e">
        <f t="shared" si="2"/>
        <v>#VALUE!</v>
      </c>
      <c r="N107" t="e">
        <f t="shared" ca="1" si="3"/>
        <v>#VALUE!</v>
      </c>
      <c r="O107" s="30"/>
      <c r="P107" s="30"/>
      <c r="Q107" s="30"/>
      <c r="R107" s="12"/>
      <c r="S107" s="13"/>
      <c r="T107" s="133"/>
      <c r="U107" s="133"/>
    </row>
    <row r="108" spans="1:21" s="8" customFormat="1" ht="15.75" thickBot="1">
      <c r="A108" s="59">
        <v>43661</v>
      </c>
      <c r="B108" s="12">
        <v>3831</v>
      </c>
      <c r="C108" s="12" t="s">
        <v>149</v>
      </c>
      <c r="D108" s="12" t="s">
        <v>150</v>
      </c>
      <c r="E108" s="12" t="s">
        <v>74</v>
      </c>
      <c r="F108" s="12" t="s">
        <v>65</v>
      </c>
      <c r="G108" s="114" t="str">
        <f>VLOOKUP(E108,DONNÉES!C:D,2,0)</f>
        <v>Nabil</v>
      </c>
      <c r="H108" s="12" t="s">
        <v>74</v>
      </c>
      <c r="I108" s="12" t="s">
        <v>148</v>
      </c>
      <c r="J108" s="12"/>
      <c r="K108" s="121" t="str">
        <f>IF(L108="",SUM(DONNÉES!$A$2-A108),"")</f>
        <v/>
      </c>
      <c r="L108" s="30" t="s">
        <v>1164</v>
      </c>
      <c r="M108" s="30" t="e">
        <f t="shared" si="2"/>
        <v>#VALUE!</v>
      </c>
      <c r="N108" t="e">
        <f t="shared" ca="1" si="3"/>
        <v>#VALUE!</v>
      </c>
      <c r="O108" s="30"/>
      <c r="P108" s="30"/>
      <c r="Q108" s="30"/>
      <c r="R108" s="12"/>
      <c r="S108" s="13"/>
      <c r="T108" s="133"/>
      <c r="U108" s="133"/>
    </row>
    <row r="109" spans="1:21" s="8" customFormat="1" ht="15.75" thickBot="1">
      <c r="A109" s="59">
        <v>43668</v>
      </c>
      <c r="B109" s="12"/>
      <c r="C109" s="12" t="s">
        <v>207</v>
      </c>
      <c r="D109" s="12" t="s">
        <v>208</v>
      </c>
      <c r="E109" s="12" t="s">
        <v>74</v>
      </c>
      <c r="F109" s="12" t="s">
        <v>65</v>
      </c>
      <c r="G109" s="114" t="str">
        <f>VLOOKUP(E109,DONNÉES!C:D,2,0)</f>
        <v>Nabil</v>
      </c>
      <c r="H109" s="12" t="s">
        <v>74</v>
      </c>
      <c r="I109" s="12" t="s">
        <v>133</v>
      </c>
      <c r="J109" s="12"/>
      <c r="K109" s="121" t="str">
        <f>IF(L109="",SUM(DONNÉES!$A$2-A109),"")</f>
        <v/>
      </c>
      <c r="L109" s="30" t="s">
        <v>1164</v>
      </c>
      <c r="M109" s="30" t="e">
        <f t="shared" si="2"/>
        <v>#VALUE!</v>
      </c>
      <c r="N109" t="e">
        <f t="shared" ca="1" si="3"/>
        <v>#VALUE!</v>
      </c>
      <c r="O109" s="30"/>
      <c r="P109" s="30"/>
      <c r="Q109" s="30"/>
      <c r="R109" s="12"/>
      <c r="S109" s="13"/>
      <c r="T109" s="133"/>
      <c r="U109" s="133"/>
    </row>
    <row r="110" spans="1:21" s="8" customFormat="1" ht="15.75" thickBot="1">
      <c r="A110" s="29">
        <v>43731</v>
      </c>
      <c r="B110" s="30"/>
      <c r="C110" s="24" t="s">
        <v>944</v>
      </c>
      <c r="D110" s="24" t="s">
        <v>945</v>
      </c>
      <c r="E110" s="24" t="s">
        <v>84</v>
      </c>
      <c r="F110" s="24" t="s">
        <v>67</v>
      </c>
      <c r="G110" s="114" t="str">
        <f>VLOOKUP(E110,DONNÉES!C:D,2,0)</f>
        <v>Nabil</v>
      </c>
      <c r="H110" s="24" t="s">
        <v>946</v>
      </c>
      <c r="I110" s="30"/>
      <c r="J110" s="30"/>
      <c r="K110" s="121" t="str">
        <f>IF(L110="",SUM(DONNÉES!$A$2-A110),"")</f>
        <v/>
      </c>
      <c r="L110" s="30" t="s">
        <v>1164</v>
      </c>
      <c r="M110" s="30" t="e">
        <f t="shared" si="2"/>
        <v>#VALUE!</v>
      </c>
      <c r="N110" t="e">
        <f t="shared" ca="1" si="3"/>
        <v>#VALUE!</v>
      </c>
      <c r="O110" s="30"/>
      <c r="P110" s="30"/>
      <c r="Q110" s="30"/>
      <c r="R110" s="30"/>
      <c r="S110" s="31"/>
      <c r="T110" s="133"/>
      <c r="U110" s="133"/>
    </row>
    <row r="111" spans="1:21" s="8" customFormat="1" ht="15.75" thickBot="1">
      <c r="A111" s="9">
        <v>43731</v>
      </c>
      <c r="B111" s="12"/>
      <c r="C111" s="12" t="s">
        <v>372</v>
      </c>
      <c r="D111" s="12" t="s">
        <v>919</v>
      </c>
      <c r="E111" s="40" t="s">
        <v>84</v>
      </c>
      <c r="F111" s="12" t="s">
        <v>67</v>
      </c>
      <c r="G111" s="114" t="str">
        <f>VLOOKUP(E111,DONNÉES!C:D,2,0)</f>
        <v>Nabil</v>
      </c>
      <c r="H111" s="12" t="s">
        <v>84</v>
      </c>
      <c r="I111" s="12" t="s">
        <v>148</v>
      </c>
      <c r="J111" s="12"/>
      <c r="K111" s="121" t="str">
        <f>IF(L111="",SUM(DONNÉES!$A$2-A111),"")</f>
        <v/>
      </c>
      <c r="L111" s="30" t="s">
        <v>1164</v>
      </c>
      <c r="M111" s="30" t="e">
        <f t="shared" si="2"/>
        <v>#VALUE!</v>
      </c>
      <c r="N111" t="e">
        <f t="shared" ca="1" si="3"/>
        <v>#VALUE!</v>
      </c>
      <c r="O111" s="30"/>
      <c r="P111" s="30"/>
      <c r="Q111" s="30"/>
      <c r="R111" s="12"/>
      <c r="S111" s="13"/>
      <c r="T111" s="133"/>
      <c r="U111" s="133"/>
    </row>
    <row r="112" spans="1:21" s="8" customFormat="1" ht="15.75" thickBot="1">
      <c r="A112" s="9">
        <v>43731</v>
      </c>
      <c r="B112" s="12"/>
      <c r="C112" s="12" t="s">
        <v>920</v>
      </c>
      <c r="D112" s="12" t="s">
        <v>921</v>
      </c>
      <c r="E112" s="12" t="s">
        <v>74</v>
      </c>
      <c r="F112" s="12" t="s">
        <v>65</v>
      </c>
      <c r="G112" s="114" t="str">
        <f>VLOOKUP(E112,DONNÉES!C:D,2,0)</f>
        <v>Nabil</v>
      </c>
      <c r="H112" s="12" t="s">
        <v>74</v>
      </c>
      <c r="I112" s="12" t="s">
        <v>37</v>
      </c>
      <c r="J112" s="12"/>
      <c r="K112" s="121" t="str">
        <f>IF(L112="",SUM(DONNÉES!$A$2-A112),"")</f>
        <v/>
      </c>
      <c r="L112" s="30" t="s">
        <v>1164</v>
      </c>
      <c r="M112" s="30" t="e">
        <f t="shared" si="2"/>
        <v>#VALUE!</v>
      </c>
      <c r="N112" t="e">
        <f t="shared" ca="1" si="3"/>
        <v>#VALUE!</v>
      </c>
      <c r="O112" s="30"/>
      <c r="P112" s="30"/>
      <c r="Q112" s="30"/>
      <c r="R112" s="12"/>
      <c r="S112" s="13"/>
      <c r="T112" s="133"/>
      <c r="U112" s="133"/>
    </row>
    <row r="113" spans="1:21" s="8" customFormat="1" ht="15.75" thickBot="1">
      <c r="A113" s="32">
        <v>43731</v>
      </c>
      <c r="B113" s="34"/>
      <c r="C113" s="34" t="s">
        <v>922</v>
      </c>
      <c r="D113" s="34" t="s">
        <v>923</v>
      </c>
      <c r="E113" s="34" t="s">
        <v>9</v>
      </c>
      <c r="F113" s="34" t="s">
        <v>33</v>
      </c>
      <c r="G113" s="114" t="str">
        <f>VLOOKUP(E113,DONNÉES!C:D,2,0)</f>
        <v>Maria</v>
      </c>
      <c r="H113" s="34" t="s">
        <v>9</v>
      </c>
      <c r="I113" s="34" t="s">
        <v>37</v>
      </c>
      <c r="J113" s="34"/>
      <c r="K113" s="121" t="str">
        <f>IF(L113="",SUM(DONNÉES!$A$2-A113),"")</f>
        <v/>
      </c>
      <c r="L113" s="34" t="s">
        <v>855</v>
      </c>
      <c r="M113" s="30" t="e">
        <f t="shared" si="2"/>
        <v>#VALUE!</v>
      </c>
      <c r="N113" t="e">
        <f t="shared" ca="1" si="3"/>
        <v>#VALUE!</v>
      </c>
      <c r="O113" s="34"/>
      <c r="P113" s="34"/>
      <c r="Q113" s="34"/>
      <c r="R113" s="34"/>
      <c r="S113" s="35" t="s">
        <v>214</v>
      </c>
      <c r="T113" s="133"/>
      <c r="U113" s="133"/>
    </row>
    <row r="114" spans="1:21" s="8" customFormat="1" ht="15.75" thickBot="1">
      <c r="A114" s="9">
        <v>43731</v>
      </c>
      <c r="B114" s="12"/>
      <c r="C114" s="12" t="s">
        <v>924</v>
      </c>
      <c r="D114" s="12" t="s">
        <v>925</v>
      </c>
      <c r="E114" s="30" t="s">
        <v>8</v>
      </c>
      <c r="F114" s="12" t="s">
        <v>56</v>
      </c>
      <c r="G114" s="114" t="str">
        <f>VLOOKUP(E114,DONNÉES!C:D,2,0)</f>
        <v>Adil</v>
      </c>
      <c r="H114" s="12" t="s">
        <v>8</v>
      </c>
      <c r="I114" s="12" t="s">
        <v>37</v>
      </c>
      <c r="J114" s="12"/>
      <c r="K114" s="121" t="str">
        <f>IF(L114="",SUM(DONNÉES!$A$2-A114),"")</f>
        <v/>
      </c>
      <c r="L114" s="12" t="s">
        <v>1301</v>
      </c>
      <c r="M114" s="30" t="e">
        <f t="shared" si="2"/>
        <v>#VALUE!</v>
      </c>
      <c r="N114" t="e">
        <f t="shared" ca="1" si="3"/>
        <v>#VALUE!</v>
      </c>
      <c r="O114" s="12"/>
      <c r="P114" s="12"/>
      <c r="Q114" s="12"/>
      <c r="R114" s="30"/>
      <c r="S114" s="31" t="s">
        <v>899</v>
      </c>
      <c r="T114" s="133"/>
      <c r="U114" s="133"/>
    </row>
    <row r="115" spans="1:21" s="8" customFormat="1" ht="15.75" thickBot="1">
      <c r="A115" s="32">
        <v>43731</v>
      </c>
      <c r="B115" s="34"/>
      <c r="C115" s="34" t="s">
        <v>928</v>
      </c>
      <c r="D115" s="34" t="s">
        <v>21</v>
      </c>
      <c r="E115" s="34" t="s">
        <v>14</v>
      </c>
      <c r="F115" s="34" t="s">
        <v>54</v>
      </c>
      <c r="G115" s="114" t="str">
        <f>VLOOKUP(E115,DONNÉES!C:D,2,0)</f>
        <v>Adil</v>
      </c>
      <c r="H115" s="34" t="s">
        <v>14</v>
      </c>
      <c r="I115" s="34" t="s">
        <v>937</v>
      </c>
      <c r="J115" s="34"/>
      <c r="K115" s="121" t="str">
        <f>IF(L115="",SUM(DONNÉES!$A$2-A115),"")</f>
        <v/>
      </c>
      <c r="L115" s="34" t="s">
        <v>855</v>
      </c>
      <c r="M115" s="30" t="e">
        <f t="shared" si="2"/>
        <v>#VALUE!</v>
      </c>
      <c r="N115" t="e">
        <f t="shared" ca="1" si="3"/>
        <v>#VALUE!</v>
      </c>
      <c r="O115" s="34"/>
      <c r="P115" s="34"/>
      <c r="Q115" s="34"/>
      <c r="R115" s="34"/>
      <c r="S115" s="35"/>
      <c r="T115" s="133"/>
      <c r="U115" s="133"/>
    </row>
    <row r="116" spans="1:21" s="8" customFormat="1" ht="15.75" thickBot="1">
      <c r="A116" s="59">
        <v>43563</v>
      </c>
      <c r="B116" s="12"/>
      <c r="C116" s="12" t="s">
        <v>264</v>
      </c>
      <c r="D116" s="12" t="s">
        <v>265</v>
      </c>
      <c r="E116" s="12" t="s">
        <v>9</v>
      </c>
      <c r="F116" s="12" t="s">
        <v>60</v>
      </c>
      <c r="G116" s="114" t="str">
        <f>VLOOKUP(E116,DONNÉES!C:D,2,0)</f>
        <v>Maria</v>
      </c>
      <c r="H116" s="12" t="s">
        <v>8</v>
      </c>
      <c r="I116" s="12" t="s">
        <v>287</v>
      </c>
      <c r="J116" s="12"/>
      <c r="K116" s="121" t="str">
        <f>IF(L116="",SUM(DONNÉES!$A$2-A116),"")</f>
        <v/>
      </c>
      <c r="L116" s="30" t="s">
        <v>1164</v>
      </c>
      <c r="M116" s="30" t="e">
        <f t="shared" si="2"/>
        <v>#VALUE!</v>
      </c>
      <c r="N116" t="e">
        <f t="shared" ca="1" si="3"/>
        <v>#VALUE!</v>
      </c>
      <c r="O116" s="30"/>
      <c r="P116" s="30"/>
      <c r="Q116" s="30"/>
      <c r="R116" s="12"/>
      <c r="S116" s="13"/>
      <c r="T116" s="133"/>
      <c r="U116" s="133"/>
    </row>
    <row r="117" spans="1:21" s="8" customFormat="1" ht="15.75" thickBot="1">
      <c r="A117" s="59">
        <v>43563</v>
      </c>
      <c r="B117" s="12"/>
      <c r="C117" s="12" t="s">
        <v>266</v>
      </c>
      <c r="D117" s="12" t="s">
        <v>267</v>
      </c>
      <c r="E117" s="12" t="s">
        <v>9</v>
      </c>
      <c r="F117" s="12" t="s">
        <v>55</v>
      </c>
      <c r="G117" s="114" t="str">
        <f>VLOOKUP(E117,DONNÉES!C:D,2,0)</f>
        <v>Maria</v>
      </c>
      <c r="H117" s="12" t="s">
        <v>27</v>
      </c>
      <c r="I117" s="12" t="s">
        <v>288</v>
      </c>
      <c r="J117" s="12"/>
      <c r="K117" s="121" t="str">
        <f>IF(L117="",SUM(DONNÉES!$A$2-A117),"")</f>
        <v/>
      </c>
      <c r="L117" s="30" t="s">
        <v>1164</v>
      </c>
      <c r="M117" s="30" t="e">
        <f t="shared" si="2"/>
        <v>#VALUE!</v>
      </c>
      <c r="N117" t="e">
        <f t="shared" ca="1" si="3"/>
        <v>#VALUE!</v>
      </c>
      <c r="O117" s="30"/>
      <c r="P117" s="30"/>
      <c r="Q117" s="30"/>
      <c r="R117" s="12"/>
      <c r="S117" s="13"/>
      <c r="T117" s="133"/>
      <c r="U117" s="133"/>
    </row>
    <row r="118" spans="1:21" s="8" customFormat="1" ht="15.75" thickBot="1">
      <c r="A118" s="59">
        <v>43570</v>
      </c>
      <c r="B118" s="12"/>
      <c r="C118" s="12" t="s">
        <v>313</v>
      </c>
      <c r="D118" s="12" t="s">
        <v>314</v>
      </c>
      <c r="E118" s="12" t="s">
        <v>9</v>
      </c>
      <c r="F118" s="12" t="s">
        <v>60</v>
      </c>
      <c r="G118" s="114" t="str">
        <f>VLOOKUP(E118,DONNÉES!C:D,2,0)</f>
        <v>Maria</v>
      </c>
      <c r="H118" s="12" t="s">
        <v>9</v>
      </c>
      <c r="I118" s="12" t="s">
        <v>37</v>
      </c>
      <c r="J118" s="12"/>
      <c r="K118" s="121" t="str">
        <f>IF(L118="",SUM(DONNÉES!$A$2-A118),"")</f>
        <v/>
      </c>
      <c r="L118" s="30" t="s">
        <v>1164</v>
      </c>
      <c r="M118" s="30" t="e">
        <f t="shared" si="2"/>
        <v>#VALUE!</v>
      </c>
      <c r="N118" t="e">
        <f t="shared" ca="1" si="3"/>
        <v>#VALUE!</v>
      </c>
      <c r="O118" s="30"/>
      <c r="P118" s="30"/>
      <c r="Q118" s="30"/>
      <c r="R118" s="12"/>
      <c r="S118" s="13"/>
      <c r="T118" s="133"/>
      <c r="U118" s="133"/>
    </row>
    <row r="119" spans="1:21" s="8" customFormat="1" ht="15.75" thickBot="1">
      <c r="A119" s="59">
        <v>43591</v>
      </c>
      <c r="B119" s="12"/>
      <c r="C119" s="12" t="s">
        <v>400</v>
      </c>
      <c r="D119" s="12" t="s">
        <v>401</v>
      </c>
      <c r="E119" s="12" t="s">
        <v>9</v>
      </c>
      <c r="F119" s="12" t="s">
        <v>58</v>
      </c>
      <c r="G119" s="114" t="str">
        <f>VLOOKUP(E119,DONNÉES!C:D,2,0)</f>
        <v>Maria</v>
      </c>
      <c r="H119" s="12" t="s">
        <v>73</v>
      </c>
      <c r="I119" s="12" t="s">
        <v>426</v>
      </c>
      <c r="J119" s="12"/>
      <c r="K119" s="121" t="str">
        <f>IF(L119="",SUM(DONNÉES!$A$2-A119),"")</f>
        <v/>
      </c>
      <c r="L119" s="30" t="s">
        <v>1164</v>
      </c>
      <c r="M119" s="30" t="e">
        <f t="shared" si="2"/>
        <v>#VALUE!</v>
      </c>
      <c r="N119" t="e">
        <f t="shared" ca="1" si="3"/>
        <v>#VALUE!</v>
      </c>
      <c r="O119" s="30"/>
      <c r="P119" s="30"/>
      <c r="Q119" s="30"/>
      <c r="R119" s="12"/>
      <c r="S119" s="13"/>
      <c r="T119" s="133"/>
      <c r="U119" s="133"/>
    </row>
    <row r="120" spans="1:21" s="8" customFormat="1" ht="15.75" thickBot="1">
      <c r="A120" s="59">
        <v>43612</v>
      </c>
      <c r="B120" s="12"/>
      <c r="C120" s="12" t="s">
        <v>504</v>
      </c>
      <c r="D120" s="12" t="s">
        <v>505</v>
      </c>
      <c r="E120" s="12" t="s">
        <v>9</v>
      </c>
      <c r="F120" s="12" t="s">
        <v>57</v>
      </c>
      <c r="G120" s="114" t="str">
        <f>VLOOKUP(E120,DONNÉES!C:D,2,0)</f>
        <v>Maria</v>
      </c>
      <c r="H120" s="12" t="s">
        <v>23</v>
      </c>
      <c r="I120" s="12" t="s">
        <v>520</v>
      </c>
      <c r="J120" s="12"/>
      <c r="K120" s="121" t="str">
        <f>IF(L120="",SUM(DONNÉES!$A$2-A120),"")</f>
        <v/>
      </c>
      <c r="L120" s="30" t="s">
        <v>1164</v>
      </c>
      <c r="M120" s="30" t="e">
        <f t="shared" si="2"/>
        <v>#VALUE!</v>
      </c>
      <c r="N120" t="e">
        <f t="shared" ca="1" si="3"/>
        <v>#VALUE!</v>
      </c>
      <c r="O120" s="30"/>
      <c r="P120" s="30"/>
      <c r="Q120" s="30"/>
      <c r="R120" s="12"/>
      <c r="S120" s="13"/>
      <c r="T120" s="133"/>
      <c r="U120" s="133"/>
    </row>
    <row r="121" spans="1:21" s="8" customFormat="1" ht="15.75" thickBot="1">
      <c r="A121" s="59">
        <v>43626</v>
      </c>
      <c r="B121" s="12"/>
      <c r="C121" s="12" t="s">
        <v>568</v>
      </c>
      <c r="D121" s="12" t="s">
        <v>569</v>
      </c>
      <c r="E121" s="12" t="s">
        <v>9</v>
      </c>
      <c r="F121" s="12" t="s">
        <v>59</v>
      </c>
      <c r="G121" s="114" t="str">
        <f>VLOOKUP(E121,DONNÉES!C:D,2,0)</f>
        <v>Maria</v>
      </c>
      <c r="H121" s="12" t="s">
        <v>15</v>
      </c>
      <c r="I121" s="12"/>
      <c r="J121" s="12"/>
      <c r="K121" s="121" t="str">
        <f>IF(L121="",SUM(DONNÉES!$A$2-A121),"")</f>
        <v/>
      </c>
      <c r="L121" s="30" t="s">
        <v>1164</v>
      </c>
      <c r="M121" s="30" t="e">
        <f t="shared" si="2"/>
        <v>#VALUE!</v>
      </c>
      <c r="N121" t="e">
        <f t="shared" ca="1" si="3"/>
        <v>#VALUE!</v>
      </c>
      <c r="O121" s="30"/>
      <c r="P121" s="30"/>
      <c r="Q121" s="30"/>
      <c r="R121" s="12"/>
      <c r="S121" s="13"/>
      <c r="T121" s="133"/>
      <c r="U121" s="133"/>
    </row>
    <row r="122" spans="1:21" s="8" customFormat="1" ht="26.25" thickBot="1">
      <c r="A122" s="59">
        <v>43633</v>
      </c>
      <c r="B122" s="12"/>
      <c r="C122" s="12" t="s">
        <v>639</v>
      </c>
      <c r="D122" s="12" t="s">
        <v>640</v>
      </c>
      <c r="E122" s="12" t="s">
        <v>9</v>
      </c>
      <c r="F122" s="12" t="s">
        <v>60</v>
      </c>
      <c r="G122" s="114" t="str">
        <f>VLOOKUP(E122,DONNÉES!C:D,2,0)</f>
        <v>Maria</v>
      </c>
      <c r="H122" s="12" t="s">
        <v>27</v>
      </c>
      <c r="I122" s="12" t="s">
        <v>649</v>
      </c>
      <c r="J122" s="12"/>
      <c r="K122" s="121" t="str">
        <f>IF(L122="",SUM(DONNÉES!$A$2-A122),"")</f>
        <v/>
      </c>
      <c r="L122" s="30" t="s">
        <v>1164</v>
      </c>
      <c r="M122" s="30" t="e">
        <f t="shared" si="2"/>
        <v>#VALUE!</v>
      </c>
      <c r="N122" t="e">
        <f t="shared" ca="1" si="3"/>
        <v>#VALUE!</v>
      </c>
      <c r="O122" s="30"/>
      <c r="P122" s="30"/>
      <c r="Q122" s="30"/>
      <c r="R122" s="12"/>
      <c r="S122" s="13"/>
      <c r="T122" s="133"/>
      <c r="U122" s="133"/>
    </row>
    <row r="123" spans="1:21" s="8" customFormat="1" ht="15.75" thickBot="1">
      <c r="A123" s="59">
        <v>43654</v>
      </c>
      <c r="B123" s="12"/>
      <c r="C123" s="12" t="s">
        <v>93</v>
      </c>
      <c r="D123" s="12" t="s">
        <v>94</v>
      </c>
      <c r="E123" s="12" t="s">
        <v>9</v>
      </c>
      <c r="F123" s="12" t="s">
        <v>60</v>
      </c>
      <c r="G123" s="114" t="str">
        <f>VLOOKUP(E123,DONNÉES!C:D,2,0)</f>
        <v>Maria</v>
      </c>
      <c r="H123" s="12" t="s">
        <v>9</v>
      </c>
      <c r="I123" s="12" t="s">
        <v>134</v>
      </c>
      <c r="J123" s="12"/>
      <c r="K123" s="121" t="str">
        <f>IF(L123="",SUM(DONNÉES!$A$2-A123),"")</f>
        <v/>
      </c>
      <c r="L123" s="30" t="s">
        <v>1164</v>
      </c>
      <c r="M123" s="30" t="e">
        <f t="shared" si="2"/>
        <v>#VALUE!</v>
      </c>
      <c r="N123" t="e">
        <f t="shared" ca="1" si="3"/>
        <v>#VALUE!</v>
      </c>
      <c r="O123" s="30"/>
      <c r="P123" s="30"/>
      <c r="Q123" s="30"/>
      <c r="R123" s="12"/>
      <c r="S123" s="13"/>
      <c r="T123" s="133"/>
      <c r="U123" s="133"/>
    </row>
    <row r="124" spans="1:21" s="8" customFormat="1" ht="15.75" thickBot="1">
      <c r="A124" s="59">
        <v>43654</v>
      </c>
      <c r="B124" s="12"/>
      <c r="C124" s="12" t="s">
        <v>91</v>
      </c>
      <c r="D124" s="12" t="s">
        <v>92</v>
      </c>
      <c r="E124" s="12" t="s">
        <v>9</v>
      </c>
      <c r="F124" s="12" t="s">
        <v>33</v>
      </c>
      <c r="G124" s="114" t="str">
        <f>VLOOKUP(E124,DONNÉES!C:D,2,0)</f>
        <v>Maria</v>
      </c>
      <c r="H124" s="12" t="s">
        <v>9</v>
      </c>
      <c r="I124" s="12" t="s">
        <v>133</v>
      </c>
      <c r="J124" s="12"/>
      <c r="K124" s="121" t="str">
        <f>IF(L124="",SUM(DONNÉES!$A$2-A124),"")</f>
        <v/>
      </c>
      <c r="L124" s="30" t="s">
        <v>1164</v>
      </c>
      <c r="M124" s="30" t="e">
        <f t="shared" si="2"/>
        <v>#VALUE!</v>
      </c>
      <c r="N124" t="e">
        <f t="shared" ca="1" si="3"/>
        <v>#VALUE!</v>
      </c>
      <c r="O124" s="30"/>
      <c r="P124" s="30"/>
      <c r="Q124" s="30"/>
      <c r="R124" s="12"/>
      <c r="S124" s="13"/>
      <c r="T124" s="133"/>
      <c r="U124" s="133"/>
    </row>
    <row r="125" spans="1:21" s="8" customFormat="1" ht="15.75" thickBot="1">
      <c r="A125" s="59">
        <v>43661</v>
      </c>
      <c r="B125" s="12">
        <v>8035</v>
      </c>
      <c r="C125" s="12" t="s">
        <v>151</v>
      </c>
      <c r="D125" s="12" t="s">
        <v>152</v>
      </c>
      <c r="E125" s="12" t="s">
        <v>9</v>
      </c>
      <c r="F125" s="12" t="s">
        <v>61</v>
      </c>
      <c r="G125" s="114" t="str">
        <f>VLOOKUP(E125,DONNÉES!C:D,2,0)</f>
        <v>Maria</v>
      </c>
      <c r="H125" s="12" t="s">
        <v>9</v>
      </c>
      <c r="I125" s="12" t="s">
        <v>133</v>
      </c>
      <c r="J125" s="12"/>
      <c r="K125" s="121" t="str">
        <f>IF(L125="",SUM(DONNÉES!$A$2-A125),"")</f>
        <v/>
      </c>
      <c r="L125" s="30" t="s">
        <v>1164</v>
      </c>
      <c r="M125" s="30" t="e">
        <f t="shared" si="2"/>
        <v>#VALUE!</v>
      </c>
      <c r="N125" t="e">
        <f t="shared" ca="1" si="3"/>
        <v>#VALUE!</v>
      </c>
      <c r="O125" s="30"/>
      <c r="P125" s="30"/>
      <c r="Q125" s="30"/>
      <c r="R125" s="12"/>
      <c r="S125" s="13"/>
      <c r="T125" s="133"/>
      <c r="U125" s="133"/>
    </row>
    <row r="126" spans="1:21" s="8" customFormat="1" ht="15.75" thickBot="1">
      <c r="A126" s="59">
        <v>43661</v>
      </c>
      <c r="B126" s="12">
        <v>3835</v>
      </c>
      <c r="C126" s="12" t="s">
        <v>168</v>
      </c>
      <c r="D126" s="12" t="s">
        <v>169</v>
      </c>
      <c r="E126" s="12" t="s">
        <v>9</v>
      </c>
      <c r="F126" s="12" t="s">
        <v>41</v>
      </c>
      <c r="G126" s="114" t="str">
        <f>VLOOKUP(E126,DONNÉES!C:D,2,0)</f>
        <v>Maria</v>
      </c>
      <c r="H126" s="12" t="s">
        <v>15</v>
      </c>
      <c r="I126" s="12" t="s">
        <v>182</v>
      </c>
      <c r="J126" s="12"/>
      <c r="K126" s="121" t="str">
        <f>IF(L126="",SUM(DONNÉES!$A$2-A126),"")</f>
        <v/>
      </c>
      <c r="L126" s="30" t="s">
        <v>1164</v>
      </c>
      <c r="M126" s="30" t="e">
        <f t="shared" si="2"/>
        <v>#VALUE!</v>
      </c>
      <c r="N126" t="e">
        <f t="shared" ca="1" si="3"/>
        <v>#VALUE!</v>
      </c>
      <c r="O126" s="30"/>
      <c r="P126" s="30"/>
      <c r="Q126" s="30"/>
      <c r="R126" s="12"/>
      <c r="S126" s="13"/>
      <c r="T126" s="133"/>
      <c r="U126" s="133"/>
    </row>
    <row r="127" spans="1:21" s="8" customFormat="1" ht="15.75" thickBot="1">
      <c r="A127" s="59">
        <v>43668</v>
      </c>
      <c r="B127" s="12"/>
      <c r="C127" s="12" t="s">
        <v>190</v>
      </c>
      <c r="D127" s="12" t="s">
        <v>191</v>
      </c>
      <c r="E127" s="12" t="s">
        <v>9</v>
      </c>
      <c r="F127" s="12" t="s">
        <v>56</v>
      </c>
      <c r="G127" s="114" t="str">
        <f>VLOOKUP(E127,DONNÉES!C:D,2,0)</f>
        <v>Maria</v>
      </c>
      <c r="H127" s="12" t="s">
        <v>9</v>
      </c>
      <c r="I127" s="12" t="s">
        <v>177</v>
      </c>
      <c r="J127" s="12"/>
      <c r="K127" s="121" t="str">
        <f>IF(L127="",SUM(DONNÉES!$A$2-A127),"")</f>
        <v/>
      </c>
      <c r="L127" s="30" t="s">
        <v>1164</v>
      </c>
      <c r="M127" s="30" t="e">
        <f t="shared" si="2"/>
        <v>#VALUE!</v>
      </c>
      <c r="N127" t="e">
        <f t="shared" ca="1" si="3"/>
        <v>#VALUE!</v>
      </c>
      <c r="O127" s="30"/>
      <c r="P127" s="30"/>
      <c r="Q127" s="30"/>
      <c r="R127" s="12"/>
      <c r="S127" s="13"/>
      <c r="T127" s="133"/>
      <c r="U127" s="133"/>
    </row>
    <row r="128" spans="1:21" s="8" customFormat="1" ht="15.75" thickBot="1">
      <c r="A128" s="59">
        <v>43675</v>
      </c>
      <c r="B128" s="12"/>
      <c r="C128" s="12" t="s">
        <v>705</v>
      </c>
      <c r="D128" s="12" t="s">
        <v>706</v>
      </c>
      <c r="E128" s="12" t="s">
        <v>9</v>
      </c>
      <c r="F128" s="12" t="s">
        <v>61</v>
      </c>
      <c r="G128" s="114" t="str">
        <f>VLOOKUP(E128,DONNÉES!C:D,2,0)</f>
        <v>Maria</v>
      </c>
      <c r="H128" s="12" t="s">
        <v>36</v>
      </c>
      <c r="I128" s="12" t="s">
        <v>323</v>
      </c>
      <c r="J128" s="12"/>
      <c r="K128" s="121" t="str">
        <f>IF(L128="",SUM(DONNÉES!$A$2-A128),"")</f>
        <v/>
      </c>
      <c r="L128" s="30" t="s">
        <v>1164</v>
      </c>
      <c r="M128" s="30" t="e">
        <f t="shared" si="2"/>
        <v>#VALUE!</v>
      </c>
      <c r="N128" t="e">
        <f t="shared" ca="1" si="3"/>
        <v>#VALUE!</v>
      </c>
      <c r="O128" s="30"/>
      <c r="P128" s="30"/>
      <c r="Q128" s="30"/>
      <c r="R128" s="12"/>
      <c r="S128" s="13"/>
      <c r="T128" s="133"/>
      <c r="U128" s="133"/>
    </row>
    <row r="129" spans="1:21" s="8" customFormat="1" ht="15.75" thickBot="1">
      <c r="A129" s="59">
        <v>43682</v>
      </c>
      <c r="B129" s="12"/>
      <c r="C129" s="12" t="s">
        <v>721</v>
      </c>
      <c r="D129" s="12" t="s">
        <v>722</v>
      </c>
      <c r="E129" s="12" t="s">
        <v>9</v>
      </c>
      <c r="F129" s="12" t="s">
        <v>60</v>
      </c>
      <c r="G129" s="114" t="str">
        <f>VLOOKUP(E129,DONNÉES!C:D,2,0)</f>
        <v>Maria</v>
      </c>
      <c r="H129" s="12" t="s">
        <v>9</v>
      </c>
      <c r="I129" s="12" t="s">
        <v>736</v>
      </c>
      <c r="J129" s="12"/>
      <c r="K129" s="121" t="str">
        <f>IF(L129="",SUM(DONNÉES!$A$2-A129),"")</f>
        <v/>
      </c>
      <c r="L129" s="30" t="s">
        <v>1164</v>
      </c>
      <c r="M129" s="30" t="e">
        <f t="shared" si="2"/>
        <v>#VALUE!</v>
      </c>
      <c r="N129" t="e">
        <f t="shared" ca="1" si="3"/>
        <v>#VALUE!</v>
      </c>
      <c r="O129" s="30"/>
      <c r="P129" s="30"/>
      <c r="Q129" s="30"/>
      <c r="R129" s="12"/>
      <c r="S129" s="13"/>
      <c r="T129" s="133"/>
      <c r="U129" s="133"/>
    </row>
    <row r="130" spans="1:21" s="8" customFormat="1" ht="26.25" thickBot="1">
      <c r="A130" s="59">
        <v>43682</v>
      </c>
      <c r="B130" s="12"/>
      <c r="C130" s="12" t="s">
        <v>723</v>
      </c>
      <c r="D130" s="12" t="s">
        <v>724</v>
      </c>
      <c r="E130" s="12" t="s">
        <v>9</v>
      </c>
      <c r="F130" s="12" t="s">
        <v>60</v>
      </c>
      <c r="G130" s="114" t="str">
        <f>VLOOKUP(E130,DONNÉES!C:D,2,0)</f>
        <v>Maria</v>
      </c>
      <c r="H130" s="12" t="s">
        <v>9</v>
      </c>
      <c r="I130" s="12" t="s">
        <v>736</v>
      </c>
      <c r="J130" s="12"/>
      <c r="K130" s="121" t="str">
        <f>IF(L130="",SUM(DONNÉES!$A$2-A130),"")</f>
        <v/>
      </c>
      <c r="L130" s="30" t="s">
        <v>1164</v>
      </c>
      <c r="M130" s="30" t="e">
        <f t="shared" ref="M130:M131" si="4">IF(L130="","", IF(L130="x","X",DATEDIF(A130,L130,"D")))</f>
        <v>#VALUE!</v>
      </c>
      <c r="N130" t="e">
        <f t="shared" ref="N130:N131" ca="1" si="5">IF(M130&lt;&gt;"X",IF(M130&lt;&gt; "",IF(M130&lt;=10,"RENDU-À JOUR","RENDU-RETARD"),IF(TODAY()-A130&lt;=10,"EN ATTENTE","A VENIR-RETARD")),"")</f>
        <v>#VALUE!</v>
      </c>
      <c r="O130" s="30"/>
      <c r="P130" s="30"/>
      <c r="Q130" s="30"/>
      <c r="R130" s="12"/>
      <c r="S130" s="13"/>
      <c r="T130" s="133"/>
      <c r="U130" s="133"/>
    </row>
    <row r="131" spans="1:21" s="8" customFormat="1" ht="15.75" thickBot="1">
      <c r="A131" s="59">
        <v>43703</v>
      </c>
      <c r="B131" s="12"/>
      <c r="C131" s="12" t="s">
        <v>785</v>
      </c>
      <c r="D131" s="12" t="s">
        <v>319</v>
      </c>
      <c r="E131" s="12" t="s">
        <v>9</v>
      </c>
      <c r="F131" s="12" t="s">
        <v>33</v>
      </c>
      <c r="G131" s="114" t="str">
        <f>VLOOKUP(E131,DONNÉES!C:D,2,0)</f>
        <v>Maria</v>
      </c>
      <c r="H131" s="12" t="s">
        <v>9</v>
      </c>
      <c r="I131" s="12" t="s">
        <v>796</v>
      </c>
      <c r="J131" s="12"/>
      <c r="K131" s="121" t="str">
        <f>IF(L131="",SUM(DONNÉES!$A$2-A131),"")</f>
        <v/>
      </c>
      <c r="L131" s="30" t="s">
        <v>1164</v>
      </c>
      <c r="M131" s="30" t="e">
        <f t="shared" si="4"/>
        <v>#VALUE!</v>
      </c>
      <c r="N131" t="e">
        <f t="shared" ca="1" si="5"/>
        <v>#VALUE!</v>
      </c>
      <c r="O131" s="30"/>
      <c r="P131" s="30"/>
      <c r="Q131" s="30"/>
      <c r="R131" s="12"/>
      <c r="S131" s="13"/>
      <c r="T131" s="133"/>
      <c r="U131" s="133"/>
    </row>
    <row r="132" spans="1:21" s="62" customFormat="1" ht="15.75" thickBot="1">
      <c r="A132" s="29">
        <v>43836</v>
      </c>
      <c r="B132" s="30">
        <v>4020</v>
      </c>
      <c r="C132" s="30" t="s">
        <v>394</v>
      </c>
      <c r="D132" s="30" t="s">
        <v>1170</v>
      </c>
      <c r="E132" s="30" t="s">
        <v>148</v>
      </c>
      <c r="F132" s="30" t="s">
        <v>1242</v>
      </c>
      <c r="G132" s="114" t="e">
        <f>VLOOKUP(E132,DONNÉES!C:D,2,0)</f>
        <v>#N/A</v>
      </c>
      <c r="H132" s="30" t="s">
        <v>148</v>
      </c>
      <c r="I132" s="30"/>
      <c r="J132" s="30"/>
      <c r="K132" s="121">
        <f ca="1">IF(L132="",SUM(DONNÉES!$A$2-A132),"")</f>
        <v>343</v>
      </c>
      <c r="L132" s="30"/>
      <c r="M132" s="30" t="str">
        <f t="shared" ref="M132:M195" si="6">IF(L132="","", IF(L132="x","X",DATEDIF(A132,L132,"D")))</f>
        <v/>
      </c>
      <c r="N132" t="str">
        <f t="shared" ref="N132:N195" ca="1" si="7">IF(M132&lt;&gt;"X",IF(M132&lt;&gt; "",IF(M132&lt;=10,"RENDU-À JOUR","RENDU-RETARD"),IF(TODAY()-A132&lt;=10,"EN ATTENTE","A VENIR-RETARD")),"")</f>
        <v>A VENIR-RETARD</v>
      </c>
      <c r="O132" s="30"/>
      <c r="P132" s="30"/>
      <c r="Q132" s="30"/>
      <c r="R132" s="30"/>
      <c r="S132" s="31"/>
      <c r="T132" s="134"/>
      <c r="U132" s="134"/>
    </row>
    <row r="133" spans="1:21" s="8" customFormat="1" ht="15.75" thickBot="1">
      <c r="A133" s="9">
        <v>43731</v>
      </c>
      <c r="B133" s="12"/>
      <c r="C133" s="12" t="s">
        <v>929</v>
      </c>
      <c r="D133" s="12" t="s">
        <v>930</v>
      </c>
      <c r="E133" s="30" t="s">
        <v>22</v>
      </c>
      <c r="F133" s="12" t="s">
        <v>743</v>
      </c>
      <c r="G133" s="12"/>
      <c r="H133" s="12" t="s">
        <v>148</v>
      </c>
      <c r="I133" s="12" t="s">
        <v>938</v>
      </c>
      <c r="J133" s="12"/>
      <c r="K133" s="121" t="str">
        <f>IF(L133="",SUM(DONNÉES!$A$2-A133),"")</f>
        <v/>
      </c>
      <c r="L133" s="30" t="s">
        <v>1164</v>
      </c>
      <c r="M133" s="30" t="e">
        <f t="shared" si="6"/>
        <v>#VALUE!</v>
      </c>
      <c r="N133" t="e">
        <f t="shared" ca="1" si="7"/>
        <v>#VALUE!</v>
      </c>
      <c r="O133" s="30"/>
      <c r="P133" s="30"/>
      <c r="Q133" s="30"/>
      <c r="R133" s="12"/>
      <c r="S133" s="13"/>
      <c r="T133" s="133"/>
      <c r="U133" s="133"/>
    </row>
    <row r="134" spans="1:21" s="8" customFormat="1" ht="15.75" thickBot="1">
      <c r="A134" s="32">
        <v>43731</v>
      </c>
      <c r="B134" s="34"/>
      <c r="C134" s="34" t="s">
        <v>931</v>
      </c>
      <c r="D134" s="34" t="s">
        <v>932</v>
      </c>
      <c r="E134" s="34" t="s">
        <v>76</v>
      </c>
      <c r="F134" s="34" t="s">
        <v>60</v>
      </c>
      <c r="G134" s="34"/>
      <c r="H134" s="34" t="s">
        <v>76</v>
      </c>
      <c r="I134" s="34" t="s">
        <v>939</v>
      </c>
      <c r="J134" s="34"/>
      <c r="K134" s="121" t="str">
        <f>IF(L134="",SUM(DONNÉES!$A$2-A134),"")</f>
        <v/>
      </c>
      <c r="L134" s="34" t="s">
        <v>855</v>
      </c>
      <c r="M134" s="30" t="e">
        <f t="shared" si="6"/>
        <v>#VALUE!</v>
      </c>
      <c r="N134" t="e">
        <f t="shared" ca="1" si="7"/>
        <v>#VALUE!</v>
      </c>
      <c r="O134" s="34"/>
      <c r="P134" s="34"/>
      <c r="Q134" s="34"/>
      <c r="R134" s="34"/>
      <c r="S134" s="35"/>
      <c r="T134" s="133"/>
      <c r="U134" s="133"/>
    </row>
    <row r="135" spans="1:21" s="8" customFormat="1" ht="30.75" thickBot="1">
      <c r="A135" s="32">
        <v>43731</v>
      </c>
      <c r="B135" s="34"/>
      <c r="C135" s="34" t="s">
        <v>933</v>
      </c>
      <c r="D135" s="34" t="s">
        <v>934</v>
      </c>
      <c r="E135" s="34" t="s">
        <v>31</v>
      </c>
      <c r="F135" s="34" t="s">
        <v>41</v>
      </c>
      <c r="G135" s="34"/>
      <c r="H135" s="34" t="s">
        <v>31</v>
      </c>
      <c r="I135" s="34" t="s">
        <v>940</v>
      </c>
      <c r="J135" s="34"/>
      <c r="K135" s="121" t="str">
        <f>IF(L135="",SUM(DONNÉES!$A$2-A135),"")</f>
        <v/>
      </c>
      <c r="L135" s="34" t="s">
        <v>855</v>
      </c>
      <c r="M135" s="30" t="e">
        <f t="shared" si="6"/>
        <v>#VALUE!</v>
      </c>
      <c r="N135" t="e">
        <f t="shared" ca="1" si="7"/>
        <v>#VALUE!</v>
      </c>
      <c r="O135" s="34"/>
      <c r="P135" s="34"/>
      <c r="Q135" s="34"/>
      <c r="R135" s="49" t="s">
        <v>1066</v>
      </c>
      <c r="S135" s="35" t="s">
        <v>1089</v>
      </c>
      <c r="T135" s="133"/>
      <c r="U135" s="133"/>
    </row>
    <row r="136" spans="1:21" s="8" customFormat="1" ht="15.75" thickBot="1">
      <c r="A136" s="32">
        <v>43731</v>
      </c>
      <c r="B136" s="34"/>
      <c r="C136" s="39" t="s">
        <v>947</v>
      </c>
      <c r="D136" s="39" t="s">
        <v>948</v>
      </c>
      <c r="E136" s="39" t="s">
        <v>31</v>
      </c>
      <c r="F136" s="39" t="s">
        <v>60</v>
      </c>
      <c r="G136" s="39"/>
      <c r="H136" s="39" t="s">
        <v>31</v>
      </c>
      <c r="I136" s="34"/>
      <c r="J136" s="34"/>
      <c r="K136" s="121" t="str">
        <f>IF(L136="",SUM(DONNÉES!$A$2-A136),"")</f>
        <v/>
      </c>
      <c r="L136" s="34" t="s">
        <v>855</v>
      </c>
      <c r="M136" s="30" t="e">
        <f t="shared" si="6"/>
        <v>#VALUE!</v>
      </c>
      <c r="N136" t="e">
        <f t="shared" ca="1" si="7"/>
        <v>#VALUE!</v>
      </c>
      <c r="O136" s="34"/>
      <c r="P136" s="34"/>
      <c r="Q136" s="34"/>
      <c r="R136" s="34"/>
      <c r="S136" s="35"/>
      <c r="T136" s="133"/>
      <c r="U136" s="133"/>
    </row>
    <row r="137" spans="1:21" s="8" customFormat="1" ht="15.75" thickBot="1">
      <c r="A137" s="32">
        <v>43731</v>
      </c>
      <c r="B137" s="34"/>
      <c r="C137" s="34" t="s">
        <v>935</v>
      </c>
      <c r="D137" s="34" t="s">
        <v>849</v>
      </c>
      <c r="E137" s="34" t="s">
        <v>73</v>
      </c>
      <c r="F137" s="34" t="s">
        <v>60</v>
      </c>
      <c r="G137" s="34"/>
      <c r="H137" s="34" t="s">
        <v>73</v>
      </c>
      <c r="I137" s="34" t="s">
        <v>941</v>
      </c>
      <c r="J137" s="34"/>
      <c r="K137" s="121" t="str">
        <f>IF(L137="",SUM(DONNÉES!$A$2-A137),"")</f>
        <v/>
      </c>
      <c r="L137" s="34" t="s">
        <v>855</v>
      </c>
      <c r="M137" s="30" t="e">
        <f t="shared" si="6"/>
        <v>#VALUE!</v>
      </c>
      <c r="N137" t="e">
        <f t="shared" ca="1" si="7"/>
        <v>#VALUE!</v>
      </c>
      <c r="O137" s="34"/>
      <c r="P137" s="34"/>
      <c r="Q137" s="34"/>
      <c r="R137" s="34" t="s">
        <v>900</v>
      </c>
      <c r="S137" s="35" t="s">
        <v>1011</v>
      </c>
      <c r="T137" s="133"/>
      <c r="U137" s="133"/>
    </row>
    <row r="138" spans="1:21" s="8" customFormat="1" ht="15.75" thickBot="1">
      <c r="A138" s="32">
        <v>43735</v>
      </c>
      <c r="B138" s="34"/>
      <c r="C138" s="38" t="s">
        <v>705</v>
      </c>
      <c r="D138" s="38" t="s">
        <v>706</v>
      </c>
      <c r="E138" s="39" t="s">
        <v>9</v>
      </c>
      <c r="F138" s="39" t="s">
        <v>61</v>
      </c>
      <c r="G138" s="39"/>
      <c r="H138" s="48" t="s">
        <v>9</v>
      </c>
      <c r="I138" s="34"/>
      <c r="J138" s="34"/>
      <c r="K138" s="121" t="str">
        <f>IF(L138="",SUM(DONNÉES!$A$2-A138),"")</f>
        <v/>
      </c>
      <c r="L138" s="34" t="s">
        <v>855</v>
      </c>
      <c r="M138" s="30" t="e">
        <f t="shared" si="6"/>
        <v>#VALUE!</v>
      </c>
      <c r="N138" t="e">
        <f t="shared" ca="1" si="7"/>
        <v>#VALUE!</v>
      </c>
      <c r="O138" s="34"/>
      <c r="P138" s="34"/>
      <c r="Q138" s="34"/>
      <c r="R138" s="34"/>
      <c r="S138" s="35" t="s">
        <v>214</v>
      </c>
      <c r="T138" s="133"/>
      <c r="U138" s="133"/>
    </row>
    <row r="139" spans="1:21" s="8" customFormat="1" ht="15.75" thickBot="1">
      <c r="A139" s="29">
        <v>43738</v>
      </c>
      <c r="B139" s="30"/>
      <c r="C139" s="30" t="s">
        <v>949</v>
      </c>
      <c r="D139" s="30" t="s">
        <v>950</v>
      </c>
      <c r="E139" s="40" t="s">
        <v>322</v>
      </c>
      <c r="F139" s="30" t="s">
        <v>62</v>
      </c>
      <c r="G139" s="109"/>
      <c r="H139" s="30" t="s">
        <v>322</v>
      </c>
      <c r="I139" s="30"/>
      <c r="J139" s="30"/>
      <c r="K139" s="121" t="str">
        <f>IF(L139="",SUM(DONNÉES!$A$2-A139),"")</f>
        <v/>
      </c>
      <c r="L139" s="30" t="s">
        <v>1164</v>
      </c>
      <c r="M139" s="30" t="e">
        <f t="shared" si="6"/>
        <v>#VALUE!</v>
      </c>
      <c r="N139" t="e">
        <f t="shared" ca="1" si="7"/>
        <v>#VALUE!</v>
      </c>
      <c r="O139" s="30"/>
      <c r="P139" s="30"/>
      <c r="Q139" s="30"/>
      <c r="R139" s="30"/>
      <c r="S139" s="31"/>
      <c r="T139" s="133"/>
      <c r="U139" s="133"/>
    </row>
    <row r="140" spans="1:21" s="8" customFormat="1" ht="15.75" thickBot="1">
      <c r="A140" s="29">
        <v>43738</v>
      </c>
      <c r="B140" s="30"/>
      <c r="C140" s="30" t="s">
        <v>951</v>
      </c>
      <c r="D140" s="30" t="s">
        <v>952</v>
      </c>
      <c r="E140" s="40" t="s">
        <v>913</v>
      </c>
      <c r="F140" s="30" t="s">
        <v>62</v>
      </c>
      <c r="G140" s="109"/>
      <c r="H140" s="30" t="s">
        <v>913</v>
      </c>
      <c r="I140" s="30"/>
      <c r="J140" s="30"/>
      <c r="K140" s="121" t="str">
        <f>IF(L140="",SUM(DONNÉES!$A$2-A140),"")</f>
        <v/>
      </c>
      <c r="L140" s="30" t="s">
        <v>1164</v>
      </c>
      <c r="M140" s="30" t="e">
        <f t="shared" si="6"/>
        <v>#VALUE!</v>
      </c>
      <c r="N140" t="e">
        <f t="shared" ca="1" si="7"/>
        <v>#VALUE!</v>
      </c>
      <c r="O140" s="30"/>
      <c r="P140" s="30"/>
      <c r="Q140" s="30"/>
      <c r="R140" s="30"/>
      <c r="S140" s="31"/>
      <c r="T140" s="133"/>
      <c r="U140" s="133"/>
    </row>
    <row r="141" spans="1:21" s="8" customFormat="1" ht="15.75" thickBot="1">
      <c r="A141" s="59">
        <v>43556</v>
      </c>
      <c r="B141" s="12"/>
      <c r="C141" s="12" t="s">
        <v>221</v>
      </c>
      <c r="D141" s="12" t="s">
        <v>222</v>
      </c>
      <c r="E141" s="12" t="s">
        <v>223</v>
      </c>
      <c r="F141" s="12" t="s">
        <v>62</v>
      </c>
      <c r="G141" s="12"/>
      <c r="H141" s="12" t="s">
        <v>223</v>
      </c>
      <c r="I141" s="12" t="s">
        <v>251</v>
      </c>
      <c r="J141" s="12"/>
      <c r="K141" s="121" t="str">
        <f>IF(L141="",SUM(DONNÉES!$A$2-A141),"")</f>
        <v/>
      </c>
      <c r="L141" s="30" t="s">
        <v>1164</v>
      </c>
      <c r="M141" s="30" t="e">
        <f t="shared" si="6"/>
        <v>#VALUE!</v>
      </c>
      <c r="N141" t="e">
        <f t="shared" ca="1" si="7"/>
        <v>#VALUE!</v>
      </c>
      <c r="O141" s="30"/>
      <c r="P141" s="30"/>
      <c r="Q141" s="30"/>
      <c r="R141" s="12"/>
      <c r="S141" s="13"/>
      <c r="T141" s="133"/>
      <c r="U141" s="133"/>
    </row>
    <row r="142" spans="1:21" s="8" customFormat="1" ht="15.75" thickBot="1">
      <c r="A142" s="29">
        <v>43738</v>
      </c>
      <c r="B142" s="30"/>
      <c r="C142" s="30" t="s">
        <v>971</v>
      </c>
      <c r="D142" s="30" t="s">
        <v>972</v>
      </c>
      <c r="E142" s="30" t="s">
        <v>84</v>
      </c>
      <c r="F142" s="30" t="s">
        <v>67</v>
      </c>
      <c r="G142" s="109"/>
      <c r="H142" s="30" t="s">
        <v>84</v>
      </c>
      <c r="I142" s="30" t="s">
        <v>37</v>
      </c>
      <c r="J142" s="30"/>
      <c r="K142" s="121" t="str">
        <f>IF(L142="",SUM(DONNÉES!$A$2-A142),"")</f>
        <v/>
      </c>
      <c r="L142" s="30" t="s">
        <v>1164</v>
      </c>
      <c r="M142" s="30" t="e">
        <f t="shared" si="6"/>
        <v>#VALUE!</v>
      </c>
      <c r="N142" t="e">
        <f t="shared" ca="1" si="7"/>
        <v>#VALUE!</v>
      </c>
      <c r="O142" s="30"/>
      <c r="P142" s="30"/>
      <c r="Q142" s="30"/>
      <c r="R142" s="30"/>
      <c r="S142" s="31"/>
      <c r="T142" s="133"/>
      <c r="U142" s="133"/>
    </row>
    <row r="143" spans="1:21" s="8" customFormat="1" ht="39" thickBot="1">
      <c r="A143" s="59">
        <v>43556</v>
      </c>
      <c r="B143" s="12"/>
      <c r="C143" s="12" t="s">
        <v>242</v>
      </c>
      <c r="D143" s="12" t="s">
        <v>243</v>
      </c>
      <c r="E143" s="12" t="s">
        <v>241</v>
      </c>
      <c r="F143" s="12" t="s">
        <v>60</v>
      </c>
      <c r="G143" s="12"/>
      <c r="H143" s="12" t="s">
        <v>9</v>
      </c>
      <c r="I143" s="12" t="s">
        <v>256</v>
      </c>
      <c r="J143" s="12"/>
      <c r="K143" s="121" t="str">
        <f>IF(L143="",SUM(DONNÉES!$A$2-A143),"")</f>
        <v/>
      </c>
      <c r="L143" s="30" t="s">
        <v>1164</v>
      </c>
      <c r="M143" s="30" t="e">
        <f t="shared" si="6"/>
        <v>#VALUE!</v>
      </c>
      <c r="N143" t="e">
        <f t="shared" ca="1" si="7"/>
        <v>#VALUE!</v>
      </c>
      <c r="O143" s="30"/>
      <c r="P143" s="30"/>
      <c r="Q143" s="30"/>
      <c r="R143" s="12"/>
      <c r="S143" s="13"/>
      <c r="T143" s="133"/>
      <c r="U143" s="133"/>
    </row>
    <row r="144" spans="1:21" s="8" customFormat="1" ht="15.75" thickBot="1">
      <c r="A144" s="59">
        <v>43556</v>
      </c>
      <c r="B144" s="12"/>
      <c r="C144" s="12" t="s">
        <v>239</v>
      </c>
      <c r="D144" s="12" t="s">
        <v>240</v>
      </c>
      <c r="E144" s="12" t="s">
        <v>241</v>
      </c>
      <c r="F144" s="12" t="s">
        <v>185</v>
      </c>
      <c r="G144" s="12"/>
      <c r="H144" s="12" t="s">
        <v>227</v>
      </c>
      <c r="I144" s="12" t="s">
        <v>255</v>
      </c>
      <c r="J144" s="12"/>
      <c r="K144" s="121" t="str">
        <f>IF(L144="",SUM(DONNÉES!$A$2-A144),"")</f>
        <v/>
      </c>
      <c r="L144" s="30" t="s">
        <v>1164</v>
      </c>
      <c r="M144" s="30" t="e">
        <f t="shared" si="6"/>
        <v>#VALUE!</v>
      </c>
      <c r="N144" t="e">
        <f t="shared" ca="1" si="7"/>
        <v>#VALUE!</v>
      </c>
      <c r="O144" s="30"/>
      <c r="P144" s="30"/>
      <c r="Q144" s="30"/>
      <c r="R144" s="12"/>
      <c r="S144" s="13"/>
      <c r="T144" s="133"/>
      <c r="U144" s="133"/>
    </row>
    <row r="145" spans="1:21" s="8" customFormat="1" ht="15.75" thickBot="1">
      <c r="A145" s="59">
        <v>43563</v>
      </c>
      <c r="B145" s="12"/>
      <c r="C145" s="12" t="s">
        <v>283</v>
      </c>
      <c r="D145" s="12" t="s">
        <v>284</v>
      </c>
      <c r="E145" s="12" t="s">
        <v>241</v>
      </c>
      <c r="F145" s="12" t="s">
        <v>33</v>
      </c>
      <c r="G145" s="12"/>
      <c r="H145" s="12" t="s">
        <v>9</v>
      </c>
      <c r="I145" s="12" t="s">
        <v>292</v>
      </c>
      <c r="J145" s="12"/>
      <c r="K145" s="121" t="str">
        <f>IF(L145="",SUM(DONNÉES!$A$2-A145),"")</f>
        <v/>
      </c>
      <c r="L145" s="30" t="s">
        <v>1164</v>
      </c>
      <c r="M145" s="30" t="e">
        <f t="shared" si="6"/>
        <v>#VALUE!</v>
      </c>
      <c r="N145" t="e">
        <f t="shared" ca="1" si="7"/>
        <v>#VALUE!</v>
      </c>
      <c r="O145" s="30"/>
      <c r="P145" s="30"/>
      <c r="Q145" s="30"/>
      <c r="R145" s="12"/>
      <c r="S145" s="13"/>
      <c r="T145" s="133"/>
      <c r="U145" s="133"/>
    </row>
    <row r="146" spans="1:21" s="8" customFormat="1" ht="15.75" thickBot="1">
      <c r="A146" s="59">
        <v>43563</v>
      </c>
      <c r="B146" s="12"/>
      <c r="C146" s="12" t="s">
        <v>260</v>
      </c>
      <c r="D146" s="12" t="s">
        <v>261</v>
      </c>
      <c r="E146" s="12" t="s">
        <v>241</v>
      </c>
      <c r="F146" s="12" t="s">
        <v>54</v>
      </c>
      <c r="G146" s="12"/>
      <c r="H146" s="12" t="s">
        <v>36</v>
      </c>
      <c r="I146" s="12" t="s">
        <v>285</v>
      </c>
      <c r="J146" s="12"/>
      <c r="K146" s="121" t="str">
        <f>IF(L146="",SUM(DONNÉES!$A$2-A146),"")</f>
        <v/>
      </c>
      <c r="L146" s="30" t="s">
        <v>1164</v>
      </c>
      <c r="M146" s="30" t="e">
        <f t="shared" si="6"/>
        <v>#VALUE!</v>
      </c>
      <c r="N146" t="e">
        <f t="shared" ca="1" si="7"/>
        <v>#VALUE!</v>
      </c>
      <c r="O146" s="30"/>
      <c r="P146" s="30"/>
      <c r="Q146" s="30"/>
      <c r="R146" s="12"/>
      <c r="S146" s="13"/>
      <c r="T146" s="133"/>
      <c r="U146" s="133"/>
    </row>
    <row r="147" spans="1:21" s="8" customFormat="1" ht="15.75" thickBot="1">
      <c r="A147" s="59">
        <v>43578</v>
      </c>
      <c r="B147" s="12"/>
      <c r="C147" s="12" t="s">
        <v>346</v>
      </c>
      <c r="D147" s="12" t="s">
        <v>347</v>
      </c>
      <c r="E147" s="12" t="s">
        <v>241</v>
      </c>
      <c r="F147" s="12" t="s">
        <v>33</v>
      </c>
      <c r="G147" s="12"/>
      <c r="H147" s="12" t="s">
        <v>9</v>
      </c>
      <c r="I147" s="12" t="s">
        <v>292</v>
      </c>
      <c r="J147" s="12"/>
      <c r="K147" s="121" t="str">
        <f>IF(L147="",SUM(DONNÉES!$A$2-A147),"")</f>
        <v/>
      </c>
      <c r="L147" s="30" t="s">
        <v>1164</v>
      </c>
      <c r="M147" s="30" t="e">
        <f t="shared" si="6"/>
        <v>#VALUE!</v>
      </c>
      <c r="N147" t="e">
        <f t="shared" ca="1" si="7"/>
        <v>#VALUE!</v>
      </c>
      <c r="O147" s="30"/>
      <c r="P147" s="30"/>
      <c r="Q147" s="30"/>
      <c r="R147" s="12"/>
      <c r="S147" s="13"/>
      <c r="T147" s="133"/>
      <c r="U147" s="133"/>
    </row>
    <row r="148" spans="1:21" s="8" customFormat="1" ht="15.75" thickBot="1">
      <c r="A148" s="59">
        <v>43584</v>
      </c>
      <c r="B148" s="12"/>
      <c r="C148" s="12" t="s">
        <v>383</v>
      </c>
      <c r="D148" s="12" t="s">
        <v>384</v>
      </c>
      <c r="E148" s="12" t="s">
        <v>241</v>
      </c>
      <c r="F148" s="12" t="s">
        <v>743</v>
      </c>
      <c r="G148" s="12"/>
      <c r="H148" s="12" t="s">
        <v>241</v>
      </c>
      <c r="I148" s="12" t="s">
        <v>392</v>
      </c>
      <c r="J148" s="12"/>
      <c r="K148" s="121" t="str">
        <f>IF(L148="",SUM(DONNÉES!$A$2-A148),"")</f>
        <v/>
      </c>
      <c r="L148" s="30" t="s">
        <v>1164</v>
      </c>
      <c r="M148" s="30" t="e">
        <f t="shared" si="6"/>
        <v>#VALUE!</v>
      </c>
      <c r="N148" t="e">
        <f t="shared" ca="1" si="7"/>
        <v>#VALUE!</v>
      </c>
      <c r="O148" s="30"/>
      <c r="P148" s="30"/>
      <c r="Q148" s="30"/>
      <c r="R148" s="12"/>
      <c r="S148" s="13"/>
      <c r="T148" s="133"/>
      <c r="U148" s="133"/>
    </row>
    <row r="149" spans="1:21" s="8" customFormat="1" ht="15.75" thickBot="1">
      <c r="A149" s="59">
        <v>43619</v>
      </c>
      <c r="B149" s="12"/>
      <c r="C149" s="12" t="s">
        <v>529</v>
      </c>
      <c r="D149" s="12" t="s">
        <v>530</v>
      </c>
      <c r="E149" s="12" t="s">
        <v>241</v>
      </c>
      <c r="F149" s="12" t="s">
        <v>55</v>
      </c>
      <c r="G149" s="12"/>
      <c r="H149" s="12" t="s">
        <v>36</v>
      </c>
      <c r="I149" s="12" t="s">
        <v>554</v>
      </c>
      <c r="J149" s="12"/>
      <c r="K149" s="121" t="str">
        <f>IF(L149="",SUM(DONNÉES!$A$2-A149),"")</f>
        <v/>
      </c>
      <c r="L149" s="30" t="s">
        <v>1164</v>
      </c>
      <c r="M149" s="30" t="e">
        <f t="shared" si="6"/>
        <v>#VALUE!</v>
      </c>
      <c r="N149" t="e">
        <f t="shared" ca="1" si="7"/>
        <v>#VALUE!</v>
      </c>
      <c r="O149" s="30"/>
      <c r="P149" s="30"/>
      <c r="Q149" s="30"/>
      <c r="R149" s="12"/>
      <c r="S149" s="13"/>
      <c r="T149" s="133"/>
      <c r="U149" s="133"/>
    </row>
    <row r="150" spans="1:21" s="8" customFormat="1" ht="15.75" thickBot="1">
      <c r="A150" s="59">
        <v>43633</v>
      </c>
      <c r="B150" s="12"/>
      <c r="C150" s="12" t="s">
        <v>631</v>
      </c>
      <c r="D150" s="12" t="s">
        <v>632</v>
      </c>
      <c r="E150" s="12" t="s">
        <v>241</v>
      </c>
      <c r="F150" s="12" t="s">
        <v>54</v>
      </c>
      <c r="G150" s="12"/>
      <c r="H150" s="12" t="s">
        <v>241</v>
      </c>
      <c r="I150" s="12" t="s">
        <v>133</v>
      </c>
      <c r="J150" s="12"/>
      <c r="K150" s="121" t="str">
        <f>IF(L150="",SUM(DONNÉES!$A$2-A150),"")</f>
        <v/>
      </c>
      <c r="L150" s="30" t="s">
        <v>1164</v>
      </c>
      <c r="M150" s="30" t="e">
        <f t="shared" si="6"/>
        <v>#VALUE!</v>
      </c>
      <c r="N150" t="e">
        <f t="shared" ca="1" si="7"/>
        <v>#VALUE!</v>
      </c>
      <c r="O150" s="30"/>
      <c r="P150" s="30"/>
      <c r="Q150" s="30"/>
      <c r="R150" s="12"/>
      <c r="S150" s="13"/>
      <c r="T150" s="133"/>
      <c r="U150" s="133"/>
    </row>
    <row r="151" spans="1:21" s="8" customFormat="1" ht="15.75" thickBot="1">
      <c r="A151" s="59">
        <v>43633</v>
      </c>
      <c r="B151" s="12"/>
      <c r="C151" s="12" t="s">
        <v>635</v>
      </c>
      <c r="D151" s="12" t="s">
        <v>636</v>
      </c>
      <c r="E151" s="12" t="s">
        <v>241</v>
      </c>
      <c r="F151" s="12" t="s">
        <v>57</v>
      </c>
      <c r="G151" s="12"/>
      <c r="H151" s="12" t="s">
        <v>227</v>
      </c>
      <c r="I151" s="12" t="s">
        <v>647</v>
      </c>
      <c r="J151" s="12"/>
      <c r="K151" s="121" t="str">
        <f>IF(L151="",SUM(DONNÉES!$A$2-A151),"")</f>
        <v/>
      </c>
      <c r="L151" s="30" t="s">
        <v>1164</v>
      </c>
      <c r="M151" s="30" t="e">
        <f t="shared" si="6"/>
        <v>#VALUE!</v>
      </c>
      <c r="N151" t="e">
        <f t="shared" ca="1" si="7"/>
        <v>#VALUE!</v>
      </c>
      <c r="O151" s="30"/>
      <c r="P151" s="30"/>
      <c r="Q151" s="30"/>
      <c r="R151" s="12"/>
      <c r="S151" s="13"/>
      <c r="T151" s="133"/>
      <c r="U151" s="133"/>
    </row>
    <row r="152" spans="1:21" s="8" customFormat="1" ht="15.75" thickBot="1">
      <c r="A152" s="59">
        <v>43675</v>
      </c>
      <c r="B152" s="12"/>
      <c r="C152" s="12" t="s">
        <v>699</v>
      </c>
      <c r="D152" s="12" t="s">
        <v>700</v>
      </c>
      <c r="E152" s="12" t="s">
        <v>241</v>
      </c>
      <c r="F152" s="12" t="s">
        <v>60</v>
      </c>
      <c r="G152" s="12"/>
      <c r="H152" s="12" t="s">
        <v>23</v>
      </c>
      <c r="I152" s="12" t="s">
        <v>711</v>
      </c>
      <c r="J152" s="12"/>
      <c r="K152" s="121" t="str">
        <f>IF(L152="",SUM(DONNÉES!$A$2-A152),"")</f>
        <v/>
      </c>
      <c r="L152" s="30" t="s">
        <v>1164</v>
      </c>
      <c r="M152" s="30" t="e">
        <f t="shared" si="6"/>
        <v>#VALUE!</v>
      </c>
      <c r="N152" t="e">
        <f t="shared" ca="1" si="7"/>
        <v>#VALUE!</v>
      </c>
      <c r="O152" s="30"/>
      <c r="P152" s="30"/>
      <c r="Q152" s="30"/>
      <c r="R152" s="12"/>
      <c r="S152" s="13"/>
      <c r="T152" s="133"/>
      <c r="U152" s="133"/>
    </row>
    <row r="153" spans="1:21" s="8" customFormat="1" ht="15.75" thickBot="1">
      <c r="A153" s="59">
        <v>43675</v>
      </c>
      <c r="B153" s="12"/>
      <c r="C153" s="12" t="s">
        <v>701</v>
      </c>
      <c r="D153" s="12" t="s">
        <v>702</v>
      </c>
      <c r="E153" s="12" t="s">
        <v>241</v>
      </c>
      <c r="F153" s="12" t="s">
        <v>60</v>
      </c>
      <c r="G153" s="12"/>
      <c r="H153" s="12" t="s">
        <v>27</v>
      </c>
      <c r="I153" s="12" t="s">
        <v>216</v>
      </c>
      <c r="J153" s="12"/>
      <c r="K153" s="121" t="str">
        <f>IF(L153="",SUM(DONNÉES!$A$2-A153),"")</f>
        <v/>
      </c>
      <c r="L153" s="30" t="s">
        <v>1164</v>
      </c>
      <c r="M153" s="30" t="e">
        <f t="shared" si="6"/>
        <v>#VALUE!</v>
      </c>
      <c r="N153" t="e">
        <f t="shared" ca="1" si="7"/>
        <v>#VALUE!</v>
      </c>
      <c r="O153" s="30"/>
      <c r="P153" s="30"/>
      <c r="Q153" s="30"/>
      <c r="R153" s="12"/>
      <c r="S153" s="13"/>
      <c r="T153" s="133"/>
      <c r="U153" s="133"/>
    </row>
    <row r="154" spans="1:21" s="8" customFormat="1" ht="15.75" thickBot="1">
      <c r="A154" s="59">
        <v>43682</v>
      </c>
      <c r="B154" s="12"/>
      <c r="C154" s="12" t="s">
        <v>732</v>
      </c>
      <c r="D154" s="12" t="s">
        <v>733</v>
      </c>
      <c r="E154" s="12" t="s">
        <v>241</v>
      </c>
      <c r="F154" s="12" t="s">
        <v>54</v>
      </c>
      <c r="G154" s="12"/>
      <c r="H154" s="12" t="s">
        <v>117</v>
      </c>
      <c r="I154" s="12" t="s">
        <v>740</v>
      </c>
      <c r="J154" s="12"/>
      <c r="K154" s="121" t="str">
        <f>IF(L154="",SUM(DONNÉES!$A$2-A154),"")</f>
        <v/>
      </c>
      <c r="L154" s="30" t="s">
        <v>1164</v>
      </c>
      <c r="M154" s="30" t="e">
        <f t="shared" si="6"/>
        <v>#VALUE!</v>
      </c>
      <c r="N154" t="e">
        <f t="shared" ca="1" si="7"/>
        <v>#VALUE!</v>
      </c>
      <c r="O154" s="30"/>
      <c r="P154" s="30"/>
      <c r="Q154" s="30"/>
      <c r="R154" s="12"/>
      <c r="S154" s="13"/>
      <c r="T154" s="133"/>
      <c r="U154" s="133"/>
    </row>
    <row r="155" spans="1:21" s="8" customFormat="1" ht="15.75" thickBot="1">
      <c r="A155" s="29">
        <v>43738</v>
      </c>
      <c r="B155" s="30">
        <v>3952</v>
      </c>
      <c r="C155" s="30" t="s">
        <v>953</v>
      </c>
      <c r="D155" s="30" t="s">
        <v>954</v>
      </c>
      <c r="E155" s="12" t="s">
        <v>74</v>
      </c>
      <c r="F155" s="30" t="s">
        <v>65</v>
      </c>
      <c r="G155" s="109"/>
      <c r="H155" s="30" t="s">
        <v>74</v>
      </c>
      <c r="I155" s="30" t="s">
        <v>37</v>
      </c>
      <c r="J155" s="30"/>
      <c r="K155" s="121" t="str">
        <f>IF(L155="",SUM(DONNÉES!$A$2-A155),"")</f>
        <v/>
      </c>
      <c r="L155" s="30" t="s">
        <v>1164</v>
      </c>
      <c r="M155" s="30" t="e">
        <f t="shared" si="6"/>
        <v>#VALUE!</v>
      </c>
      <c r="N155" t="e">
        <f t="shared" ca="1" si="7"/>
        <v>#VALUE!</v>
      </c>
      <c r="O155" s="30"/>
      <c r="P155" s="30"/>
      <c r="Q155" s="30"/>
      <c r="R155" s="30"/>
      <c r="S155" s="31"/>
      <c r="T155" s="133"/>
      <c r="U155" s="133"/>
    </row>
    <row r="156" spans="1:21" s="8" customFormat="1" ht="15.75" thickBot="1">
      <c r="A156" s="32">
        <v>43738</v>
      </c>
      <c r="B156" s="34">
        <v>3961</v>
      </c>
      <c r="C156" s="34" t="s">
        <v>977</v>
      </c>
      <c r="D156" s="34" t="s">
        <v>978</v>
      </c>
      <c r="E156" s="34" t="s">
        <v>8</v>
      </c>
      <c r="F156" s="34" t="s">
        <v>33</v>
      </c>
      <c r="G156" s="34"/>
      <c r="H156" s="34" t="s">
        <v>8</v>
      </c>
      <c r="I156" s="34" t="s">
        <v>979</v>
      </c>
      <c r="J156" s="34" t="s">
        <v>1049</v>
      </c>
      <c r="K156" s="121" t="str">
        <f>IF(L156="",SUM(DONNÉES!$A$2-A156),"")</f>
        <v/>
      </c>
      <c r="L156" s="34" t="s">
        <v>855</v>
      </c>
      <c r="M156" s="30" t="e">
        <f t="shared" si="6"/>
        <v>#VALUE!</v>
      </c>
      <c r="N156" t="e">
        <f t="shared" ca="1" si="7"/>
        <v>#VALUE!</v>
      </c>
      <c r="O156" s="34"/>
      <c r="P156" s="34"/>
      <c r="Q156" s="34"/>
      <c r="R156" s="34"/>
      <c r="S156" s="35" t="s">
        <v>899</v>
      </c>
      <c r="T156" s="133"/>
      <c r="U156" s="133"/>
    </row>
    <row r="157" spans="1:21" s="8" customFormat="1" ht="15.75" thickBot="1">
      <c r="A157" s="32">
        <v>43738</v>
      </c>
      <c r="B157" s="34"/>
      <c r="C157" s="34" t="s">
        <v>955</v>
      </c>
      <c r="D157" s="34" t="s">
        <v>956</v>
      </c>
      <c r="E157" s="34" t="s">
        <v>8</v>
      </c>
      <c r="F157" s="34" t="s">
        <v>58</v>
      </c>
      <c r="G157" s="34"/>
      <c r="H157" s="34" t="s">
        <v>376</v>
      </c>
      <c r="I157" s="34" t="s">
        <v>561</v>
      </c>
      <c r="J157" s="34" t="s">
        <v>1049</v>
      </c>
      <c r="K157" s="121" t="str">
        <f>IF(L157="",SUM(DONNÉES!$A$2-A157),"")</f>
        <v/>
      </c>
      <c r="L157" s="34" t="s">
        <v>855</v>
      </c>
      <c r="M157" s="30" t="e">
        <f t="shared" si="6"/>
        <v>#VALUE!</v>
      </c>
      <c r="N157" t="e">
        <f t="shared" ca="1" si="7"/>
        <v>#VALUE!</v>
      </c>
      <c r="O157" s="34"/>
      <c r="P157" s="34"/>
      <c r="Q157" s="34"/>
      <c r="R157" s="34"/>
      <c r="S157" s="35" t="s">
        <v>899</v>
      </c>
      <c r="T157" s="133"/>
      <c r="U157" s="133"/>
    </row>
    <row r="158" spans="1:21" s="8" customFormat="1" ht="15.75" thickBot="1">
      <c r="A158" s="59">
        <v>43563</v>
      </c>
      <c r="B158" s="12"/>
      <c r="C158" s="12" t="s">
        <v>278</v>
      </c>
      <c r="D158" s="12" t="s">
        <v>279</v>
      </c>
      <c r="E158" s="12" t="s">
        <v>72</v>
      </c>
      <c r="F158" s="12" t="s">
        <v>60</v>
      </c>
      <c r="G158" s="12"/>
      <c r="H158" s="12" t="s">
        <v>47</v>
      </c>
      <c r="I158" s="12" t="s">
        <v>291</v>
      </c>
      <c r="J158" s="12"/>
      <c r="K158" s="121" t="str">
        <f>IF(L158="",SUM(DONNÉES!$A$2-A158),"")</f>
        <v/>
      </c>
      <c r="L158" s="30" t="s">
        <v>1164</v>
      </c>
      <c r="M158" s="30" t="e">
        <f t="shared" si="6"/>
        <v>#VALUE!</v>
      </c>
      <c r="N158" t="e">
        <f t="shared" ca="1" si="7"/>
        <v>#VALUE!</v>
      </c>
      <c r="O158" s="30"/>
      <c r="P158" s="30"/>
      <c r="Q158" s="30"/>
      <c r="R158" s="12"/>
      <c r="S158" s="13"/>
      <c r="T158" s="133"/>
      <c r="U158" s="133"/>
    </row>
    <row r="159" spans="1:21" s="8" customFormat="1" ht="15.75" thickBot="1">
      <c r="A159" s="59">
        <v>43619</v>
      </c>
      <c r="B159" s="12"/>
      <c r="C159" s="12" t="s">
        <v>541</v>
      </c>
      <c r="D159" s="12" t="s">
        <v>542</v>
      </c>
      <c r="E159" s="12" t="s">
        <v>72</v>
      </c>
      <c r="F159" s="12" t="s">
        <v>56</v>
      </c>
      <c r="G159" s="12"/>
      <c r="H159" s="12" t="s">
        <v>226</v>
      </c>
      <c r="I159" s="12" t="s">
        <v>559</v>
      </c>
      <c r="J159" s="12"/>
      <c r="K159" s="121" t="str">
        <f>IF(L159="",SUM(DONNÉES!$A$2-A159),"")</f>
        <v/>
      </c>
      <c r="L159" s="30" t="s">
        <v>1164</v>
      </c>
      <c r="M159" s="30" t="e">
        <f t="shared" si="6"/>
        <v>#VALUE!</v>
      </c>
      <c r="N159" t="e">
        <f t="shared" ca="1" si="7"/>
        <v>#VALUE!</v>
      </c>
      <c r="O159" s="30"/>
      <c r="P159" s="30"/>
      <c r="Q159" s="30"/>
      <c r="R159" s="12"/>
      <c r="S159" s="13"/>
      <c r="T159" s="133"/>
      <c r="U159" s="133"/>
    </row>
    <row r="160" spans="1:21" s="8" customFormat="1" ht="15.75" thickBot="1">
      <c r="A160" s="59">
        <v>43633</v>
      </c>
      <c r="B160" s="12"/>
      <c r="C160" s="12" t="s">
        <v>615</v>
      </c>
      <c r="D160" s="12" t="s">
        <v>616</v>
      </c>
      <c r="E160" s="12" t="s">
        <v>72</v>
      </c>
      <c r="F160" s="12" t="s">
        <v>11</v>
      </c>
      <c r="G160" s="12"/>
      <c r="H160" s="12" t="s">
        <v>72</v>
      </c>
      <c r="I160" s="12"/>
      <c r="J160" s="12"/>
      <c r="K160" s="121" t="str">
        <f>IF(L160="",SUM(DONNÉES!$A$2-A160),"")</f>
        <v/>
      </c>
      <c r="L160" s="30" t="s">
        <v>1164</v>
      </c>
      <c r="M160" s="30" t="e">
        <f t="shared" si="6"/>
        <v>#VALUE!</v>
      </c>
      <c r="N160" t="e">
        <f t="shared" ca="1" si="7"/>
        <v>#VALUE!</v>
      </c>
      <c r="O160" s="30"/>
      <c r="P160" s="30"/>
      <c r="Q160" s="30"/>
      <c r="R160" s="12"/>
      <c r="S160" s="13"/>
      <c r="T160" s="133"/>
      <c r="U160" s="133"/>
    </row>
    <row r="161" spans="1:21" s="8" customFormat="1" ht="15.75" thickBot="1">
      <c r="A161" s="59">
        <v>43641</v>
      </c>
      <c r="B161" s="12"/>
      <c r="C161" s="12" t="s">
        <v>650</v>
      </c>
      <c r="D161" s="12" t="s">
        <v>651</v>
      </c>
      <c r="E161" s="12" t="s">
        <v>72</v>
      </c>
      <c r="F161" s="12" t="s">
        <v>61</v>
      </c>
      <c r="G161" s="12"/>
      <c r="H161" s="12" t="s">
        <v>72</v>
      </c>
      <c r="I161" s="12" t="s">
        <v>687</v>
      </c>
      <c r="J161" s="12"/>
      <c r="K161" s="121" t="str">
        <f>IF(L161="",SUM(DONNÉES!$A$2-A161),"")</f>
        <v/>
      </c>
      <c r="L161" s="30" t="s">
        <v>1164</v>
      </c>
      <c r="M161" s="30" t="e">
        <f t="shared" si="6"/>
        <v>#VALUE!</v>
      </c>
      <c r="N161" t="e">
        <f t="shared" ca="1" si="7"/>
        <v>#VALUE!</v>
      </c>
      <c r="O161" s="30"/>
      <c r="P161" s="30"/>
      <c r="Q161" s="30"/>
      <c r="R161" s="12"/>
      <c r="S161" s="13"/>
      <c r="T161" s="133"/>
      <c r="U161" s="133"/>
    </row>
    <row r="162" spans="1:21" s="8" customFormat="1" ht="15.75" thickBot="1">
      <c r="A162" s="59">
        <v>43654</v>
      </c>
      <c r="B162" s="12"/>
      <c r="C162" s="12" t="s">
        <v>95</v>
      </c>
      <c r="D162" s="12" t="s">
        <v>96</v>
      </c>
      <c r="E162" s="12" t="s">
        <v>72</v>
      </c>
      <c r="F162" s="12" t="s">
        <v>33</v>
      </c>
      <c r="G162" s="12"/>
      <c r="H162" s="12" t="s">
        <v>47</v>
      </c>
      <c r="I162" s="12" t="s">
        <v>135</v>
      </c>
      <c r="J162" s="12"/>
      <c r="K162" s="121" t="str">
        <f>IF(L162="",SUM(DONNÉES!$A$2-A162),"")</f>
        <v/>
      </c>
      <c r="L162" s="30" t="s">
        <v>1164</v>
      </c>
      <c r="M162" s="30" t="e">
        <f t="shared" si="6"/>
        <v>#VALUE!</v>
      </c>
      <c r="N162" t="e">
        <f t="shared" ca="1" si="7"/>
        <v>#VALUE!</v>
      </c>
      <c r="O162" s="30"/>
      <c r="P162" s="30"/>
      <c r="Q162" s="30"/>
      <c r="R162" s="12"/>
      <c r="S162" s="13"/>
      <c r="T162" s="133"/>
      <c r="U162" s="133"/>
    </row>
    <row r="163" spans="1:21" s="8" customFormat="1" ht="15.75" thickBot="1">
      <c r="A163" s="59">
        <v>43668</v>
      </c>
      <c r="B163" s="12">
        <v>3842</v>
      </c>
      <c r="C163" s="12" t="s">
        <v>209</v>
      </c>
      <c r="D163" s="12" t="s">
        <v>210</v>
      </c>
      <c r="E163" s="12" t="s">
        <v>72</v>
      </c>
      <c r="F163" s="12" t="s">
        <v>55</v>
      </c>
      <c r="G163" s="12"/>
      <c r="H163" s="12" t="s">
        <v>72</v>
      </c>
      <c r="I163" s="12" t="s">
        <v>133</v>
      </c>
      <c r="J163" s="12"/>
      <c r="K163" s="121" t="str">
        <f>IF(L163="",SUM(DONNÉES!$A$2-A163),"")</f>
        <v/>
      </c>
      <c r="L163" s="30" t="s">
        <v>1164</v>
      </c>
      <c r="M163" s="30" t="e">
        <f t="shared" si="6"/>
        <v>#VALUE!</v>
      </c>
      <c r="N163" t="e">
        <f t="shared" ca="1" si="7"/>
        <v>#VALUE!</v>
      </c>
      <c r="O163" s="30"/>
      <c r="P163" s="30"/>
      <c r="Q163" s="30"/>
      <c r="R163" s="12"/>
      <c r="S163" s="13"/>
      <c r="T163" s="133"/>
      <c r="U163" s="133"/>
    </row>
    <row r="164" spans="1:21" s="8" customFormat="1" ht="15.75" thickBot="1">
      <c r="A164" s="59">
        <v>43668</v>
      </c>
      <c r="B164" s="12">
        <v>3843</v>
      </c>
      <c r="C164" s="12" t="s">
        <v>205</v>
      </c>
      <c r="D164" s="12" t="s">
        <v>206</v>
      </c>
      <c r="E164" s="12" t="s">
        <v>72</v>
      </c>
      <c r="F164" s="12" t="s">
        <v>11</v>
      </c>
      <c r="G164" s="12"/>
      <c r="H164" s="12" t="s">
        <v>15</v>
      </c>
      <c r="I164" s="12" t="s">
        <v>16</v>
      </c>
      <c r="J164" s="12"/>
      <c r="K164" s="121" t="str">
        <f>IF(L164="",SUM(DONNÉES!$A$2-A164),"")</f>
        <v/>
      </c>
      <c r="L164" s="30" t="s">
        <v>1164</v>
      </c>
      <c r="M164" s="30" t="e">
        <f t="shared" si="6"/>
        <v>#VALUE!</v>
      </c>
      <c r="N164" t="e">
        <f t="shared" ca="1" si="7"/>
        <v>#VALUE!</v>
      </c>
      <c r="O164" s="30"/>
      <c r="P164" s="30"/>
      <c r="Q164" s="30"/>
      <c r="R164" s="12"/>
      <c r="S164" s="13"/>
      <c r="T164" s="133"/>
      <c r="U164" s="133"/>
    </row>
    <row r="165" spans="1:21" s="8" customFormat="1" ht="15.75" thickBot="1">
      <c r="A165" s="29">
        <v>43738</v>
      </c>
      <c r="B165" s="30">
        <v>3954</v>
      </c>
      <c r="C165" s="30" t="s">
        <v>957</v>
      </c>
      <c r="D165" s="30" t="s">
        <v>958</v>
      </c>
      <c r="E165" s="30" t="s">
        <v>81</v>
      </c>
      <c r="F165" s="30" t="s">
        <v>62</v>
      </c>
      <c r="G165" s="109"/>
      <c r="H165" s="30" t="s">
        <v>81</v>
      </c>
      <c r="I165" s="30" t="s">
        <v>969</v>
      </c>
      <c r="J165" s="30"/>
      <c r="K165" s="121" t="str">
        <f>IF(L165="",SUM(DONNÉES!$A$2-A165),"")</f>
        <v/>
      </c>
      <c r="L165" s="30" t="s">
        <v>1164</v>
      </c>
      <c r="M165" s="30" t="e">
        <f t="shared" si="6"/>
        <v>#VALUE!</v>
      </c>
      <c r="N165" t="e">
        <f t="shared" ca="1" si="7"/>
        <v>#VALUE!</v>
      </c>
      <c r="O165" s="30"/>
      <c r="P165" s="30"/>
      <c r="Q165" s="30"/>
      <c r="R165" s="30"/>
      <c r="S165" s="31"/>
      <c r="T165" s="133"/>
      <c r="U165" s="133"/>
    </row>
    <row r="166" spans="1:21" s="8" customFormat="1" ht="15.75" thickBot="1">
      <c r="A166" s="59">
        <v>43591</v>
      </c>
      <c r="B166" s="12"/>
      <c r="C166" s="12" t="s">
        <v>402</v>
      </c>
      <c r="D166" s="12" t="s">
        <v>18</v>
      </c>
      <c r="E166" s="12" t="s">
        <v>403</v>
      </c>
      <c r="F166" s="12" t="s">
        <v>404</v>
      </c>
      <c r="G166" s="12"/>
      <c r="H166" s="12" t="s">
        <v>148</v>
      </c>
      <c r="I166" s="12" t="s">
        <v>148</v>
      </c>
      <c r="J166" s="12"/>
      <c r="K166" s="121" t="str">
        <f>IF(L166="",SUM(DONNÉES!$A$2-A166),"")</f>
        <v/>
      </c>
      <c r="L166" s="30" t="s">
        <v>1164</v>
      </c>
      <c r="M166" s="30" t="e">
        <f t="shared" si="6"/>
        <v>#VALUE!</v>
      </c>
      <c r="N166" t="e">
        <f t="shared" ca="1" si="7"/>
        <v>#VALUE!</v>
      </c>
      <c r="O166" s="30"/>
      <c r="P166" s="30"/>
      <c r="Q166" s="30"/>
      <c r="R166" s="12"/>
      <c r="S166" s="13"/>
      <c r="T166" s="133"/>
      <c r="U166" s="133"/>
    </row>
    <row r="167" spans="1:21" s="8" customFormat="1" ht="15.75" thickBot="1">
      <c r="A167" s="29">
        <v>43738</v>
      </c>
      <c r="B167" s="30">
        <v>8179</v>
      </c>
      <c r="C167" s="30" t="s">
        <v>959</v>
      </c>
      <c r="D167" s="30" t="s">
        <v>960</v>
      </c>
      <c r="E167" s="30" t="s">
        <v>294</v>
      </c>
      <c r="F167" s="30" t="s">
        <v>64</v>
      </c>
      <c r="G167" s="109"/>
      <c r="H167" s="30" t="s">
        <v>294</v>
      </c>
      <c r="I167" s="30" t="s">
        <v>332</v>
      </c>
      <c r="J167" s="30"/>
      <c r="K167" s="121" t="str">
        <f>IF(L167="",SUM(DONNÉES!$A$2-A167),"")</f>
        <v/>
      </c>
      <c r="L167" s="30" t="s">
        <v>1164</v>
      </c>
      <c r="M167" s="30" t="e">
        <f t="shared" si="6"/>
        <v>#VALUE!</v>
      </c>
      <c r="N167" t="e">
        <f t="shared" ca="1" si="7"/>
        <v>#VALUE!</v>
      </c>
      <c r="O167" s="30"/>
      <c r="P167" s="30"/>
      <c r="Q167" s="30"/>
      <c r="R167" s="30"/>
      <c r="S167" s="31"/>
      <c r="T167" s="133"/>
      <c r="U167" s="133"/>
    </row>
    <row r="168" spans="1:21" s="8" customFormat="1" ht="15.75" thickBot="1">
      <c r="A168" s="32">
        <v>43738</v>
      </c>
      <c r="B168" s="34">
        <v>8178</v>
      </c>
      <c r="C168" s="34" t="s">
        <v>961</v>
      </c>
      <c r="D168" s="34" t="s">
        <v>962</v>
      </c>
      <c r="E168" s="34" t="s">
        <v>27</v>
      </c>
      <c r="F168" s="34" t="s">
        <v>60</v>
      </c>
      <c r="G168" s="34"/>
      <c r="H168" s="34" t="s">
        <v>27</v>
      </c>
      <c r="I168" s="34" t="s">
        <v>970</v>
      </c>
      <c r="J168" s="34"/>
      <c r="K168" s="121" t="str">
        <f>IF(L168="",SUM(DONNÉES!$A$2-A168),"")</f>
        <v/>
      </c>
      <c r="L168" s="34" t="s">
        <v>855</v>
      </c>
      <c r="M168" s="30" t="e">
        <f t="shared" si="6"/>
        <v>#VALUE!</v>
      </c>
      <c r="N168" t="e">
        <f t="shared" ca="1" si="7"/>
        <v>#VALUE!</v>
      </c>
      <c r="O168" s="34"/>
      <c r="P168" s="34"/>
      <c r="Q168" s="34"/>
      <c r="R168" s="34" t="s">
        <v>900</v>
      </c>
      <c r="S168" s="35" t="s">
        <v>1010</v>
      </c>
      <c r="T168" s="133"/>
      <c r="U168" s="133"/>
    </row>
    <row r="169" spans="1:21" s="8" customFormat="1" ht="15.75" thickBot="1">
      <c r="A169" s="36">
        <v>43738</v>
      </c>
      <c r="B169" s="37">
        <v>3955</v>
      </c>
      <c r="C169" s="37" t="s">
        <v>963</v>
      </c>
      <c r="D169" s="37" t="s">
        <v>964</v>
      </c>
      <c r="E169" s="37" t="s">
        <v>36</v>
      </c>
      <c r="F169" s="37" t="s">
        <v>41</v>
      </c>
      <c r="G169" s="37"/>
      <c r="H169" s="37" t="s">
        <v>36</v>
      </c>
      <c r="I169" s="37" t="s">
        <v>37</v>
      </c>
      <c r="J169" s="37"/>
      <c r="K169" s="121" t="str">
        <f>IF(L169="",SUM(DONNÉES!$A$2-A169),"")</f>
        <v/>
      </c>
      <c r="L169" s="37" t="s">
        <v>1008</v>
      </c>
      <c r="M169" s="30" t="str">
        <f t="shared" si="6"/>
        <v>X</v>
      </c>
      <c r="N169" t="str">
        <f t="shared" ca="1" si="7"/>
        <v/>
      </c>
      <c r="O169" s="37"/>
      <c r="P169" s="37"/>
      <c r="Q169" s="37"/>
      <c r="R169" s="45"/>
      <c r="S169" s="56" t="s">
        <v>1030</v>
      </c>
      <c r="T169" s="133"/>
      <c r="U169" s="133"/>
    </row>
    <row r="170" spans="1:21" s="8" customFormat="1" ht="15.75" thickBot="1">
      <c r="A170" s="32">
        <v>43738</v>
      </c>
      <c r="B170" s="34">
        <v>8170</v>
      </c>
      <c r="C170" s="34" t="s">
        <v>965</v>
      </c>
      <c r="D170" s="34" t="s">
        <v>966</v>
      </c>
      <c r="E170" s="34" t="s">
        <v>47</v>
      </c>
      <c r="F170" s="34" t="s">
        <v>60</v>
      </c>
      <c r="G170" s="34"/>
      <c r="H170" s="34" t="s">
        <v>47</v>
      </c>
      <c r="I170" s="34" t="s">
        <v>37</v>
      </c>
      <c r="J170" s="34"/>
      <c r="K170" s="121" t="str">
        <f>IF(L170="",SUM(DONNÉES!$A$2-A170),"")</f>
        <v/>
      </c>
      <c r="L170" s="34" t="s">
        <v>855</v>
      </c>
      <c r="M170" s="30" t="e">
        <f t="shared" si="6"/>
        <v>#VALUE!</v>
      </c>
      <c r="N170" t="e">
        <f t="shared" ca="1" si="7"/>
        <v>#VALUE!</v>
      </c>
      <c r="O170" s="34"/>
      <c r="P170" s="34"/>
      <c r="Q170" s="34"/>
      <c r="R170" s="34"/>
      <c r="S170" s="35"/>
      <c r="T170" s="133"/>
      <c r="U170" s="133"/>
    </row>
    <row r="171" spans="1:21" s="8" customFormat="1" ht="15.75" thickBot="1">
      <c r="A171" s="32">
        <v>43738</v>
      </c>
      <c r="B171" s="34"/>
      <c r="C171" s="34" t="s">
        <v>967</v>
      </c>
      <c r="D171" s="34" t="s">
        <v>968</v>
      </c>
      <c r="E171" s="34" t="s">
        <v>47</v>
      </c>
      <c r="F171" s="34" t="s">
        <v>60</v>
      </c>
      <c r="G171" s="34"/>
      <c r="H171" s="34" t="s">
        <v>47</v>
      </c>
      <c r="I171" s="34" t="s">
        <v>37</v>
      </c>
      <c r="J171" s="34"/>
      <c r="K171" s="121" t="str">
        <f>IF(L171="",SUM(DONNÉES!$A$2-A171),"")</f>
        <v/>
      </c>
      <c r="L171" s="34" t="s">
        <v>855</v>
      </c>
      <c r="M171" s="30" t="e">
        <f t="shared" si="6"/>
        <v>#VALUE!</v>
      </c>
      <c r="N171" t="e">
        <f t="shared" ca="1" si="7"/>
        <v>#VALUE!</v>
      </c>
      <c r="O171" s="34"/>
      <c r="P171" s="34"/>
      <c r="Q171" s="34"/>
      <c r="R171" s="34"/>
      <c r="S171" s="35"/>
      <c r="T171" s="133"/>
      <c r="U171" s="133"/>
    </row>
    <row r="172" spans="1:21" s="8" customFormat="1" ht="15.75" thickBot="1">
      <c r="A172" s="32">
        <v>43750</v>
      </c>
      <c r="B172" s="34">
        <v>7574</v>
      </c>
      <c r="C172" s="34" t="s">
        <v>997</v>
      </c>
      <c r="D172" s="34" t="s">
        <v>998</v>
      </c>
      <c r="E172" s="34" t="s">
        <v>27</v>
      </c>
      <c r="F172" s="34" t="s">
        <v>54</v>
      </c>
      <c r="G172" s="34"/>
      <c r="H172" s="34" t="s">
        <v>27</v>
      </c>
      <c r="I172" s="34" t="s">
        <v>37</v>
      </c>
      <c r="J172" s="34" t="s">
        <v>1013</v>
      </c>
      <c r="K172" s="121" t="str">
        <f>IF(L172="",SUM(DONNÉES!$A$2-A172),"")</f>
        <v/>
      </c>
      <c r="L172" s="34" t="s">
        <v>855</v>
      </c>
      <c r="M172" s="30" t="e">
        <f t="shared" si="6"/>
        <v>#VALUE!</v>
      </c>
      <c r="N172" t="e">
        <f t="shared" ca="1" si="7"/>
        <v>#VALUE!</v>
      </c>
      <c r="O172" s="34"/>
      <c r="P172" s="34"/>
      <c r="Q172" s="34"/>
      <c r="R172" s="34"/>
      <c r="S172" s="35" t="s">
        <v>1012</v>
      </c>
      <c r="T172" s="133"/>
      <c r="U172" s="133"/>
    </row>
    <row r="173" spans="1:21" s="8" customFormat="1" ht="15.75" thickBot="1">
      <c r="A173" s="29">
        <v>43753</v>
      </c>
      <c r="B173" s="30">
        <v>3969</v>
      </c>
      <c r="C173" s="30" t="s">
        <v>982</v>
      </c>
      <c r="D173" s="30" t="s">
        <v>983</v>
      </c>
      <c r="E173" s="30" t="s">
        <v>984</v>
      </c>
      <c r="F173" s="30" t="s">
        <v>62</v>
      </c>
      <c r="G173" s="109"/>
      <c r="H173" s="30" t="s">
        <v>984</v>
      </c>
      <c r="I173" s="30" t="s">
        <v>359</v>
      </c>
      <c r="J173" s="30"/>
      <c r="K173" s="121" t="str">
        <f>IF(L173="",SUM(DONNÉES!$A$2-A173),"")</f>
        <v/>
      </c>
      <c r="L173" s="30" t="s">
        <v>1164</v>
      </c>
      <c r="M173" s="30" t="e">
        <f t="shared" si="6"/>
        <v>#VALUE!</v>
      </c>
      <c r="N173" t="e">
        <f t="shared" ca="1" si="7"/>
        <v>#VALUE!</v>
      </c>
      <c r="O173" s="30"/>
      <c r="P173" s="30"/>
      <c r="Q173" s="30"/>
      <c r="R173" s="30"/>
      <c r="S173" s="31"/>
      <c r="T173" s="133"/>
      <c r="U173" s="133"/>
    </row>
    <row r="174" spans="1:21" s="8" customFormat="1" ht="15.75" thickBot="1">
      <c r="A174" s="59">
        <v>43556</v>
      </c>
      <c r="B174" s="12"/>
      <c r="C174" s="12" t="s">
        <v>237</v>
      </c>
      <c r="D174" s="12" t="s">
        <v>238</v>
      </c>
      <c r="E174" s="12" t="s">
        <v>8</v>
      </c>
      <c r="F174" s="12" t="s">
        <v>60</v>
      </c>
      <c r="G174" s="12"/>
      <c r="H174" s="12" t="s">
        <v>227</v>
      </c>
      <c r="I174" s="12"/>
      <c r="J174" s="12"/>
      <c r="K174" s="121" t="str">
        <f>IF(L174="",SUM(DONNÉES!$A$2-A174),"")</f>
        <v/>
      </c>
      <c r="L174" s="30" t="s">
        <v>1164</v>
      </c>
      <c r="M174" s="30" t="e">
        <f t="shared" si="6"/>
        <v>#VALUE!</v>
      </c>
      <c r="N174" t="e">
        <f t="shared" ca="1" si="7"/>
        <v>#VALUE!</v>
      </c>
      <c r="O174" s="30"/>
      <c r="P174" s="30"/>
      <c r="Q174" s="30"/>
      <c r="R174" s="12"/>
      <c r="S174" s="13"/>
      <c r="T174" s="133"/>
      <c r="U174" s="133"/>
    </row>
    <row r="175" spans="1:21" s="8" customFormat="1" ht="15.75" thickBot="1">
      <c r="A175" s="59">
        <v>43570</v>
      </c>
      <c r="B175" s="12"/>
      <c r="C175" s="12" t="s">
        <v>295</v>
      </c>
      <c r="D175" s="12" t="s">
        <v>296</v>
      </c>
      <c r="E175" s="12" t="s">
        <v>8</v>
      </c>
      <c r="F175" s="12" t="s">
        <v>60</v>
      </c>
      <c r="G175" s="12"/>
      <c r="H175" s="12" t="s">
        <v>8</v>
      </c>
      <c r="I175" s="12" t="s">
        <v>37</v>
      </c>
      <c r="J175" s="12"/>
      <c r="K175" s="121" t="str">
        <f>IF(L175="",SUM(DONNÉES!$A$2-A175),"")</f>
        <v/>
      </c>
      <c r="L175" s="30" t="s">
        <v>1164</v>
      </c>
      <c r="M175" s="30" t="e">
        <f t="shared" si="6"/>
        <v>#VALUE!</v>
      </c>
      <c r="N175" t="e">
        <f t="shared" ca="1" si="7"/>
        <v>#VALUE!</v>
      </c>
      <c r="O175" s="30"/>
      <c r="P175" s="30"/>
      <c r="Q175" s="30"/>
      <c r="R175" s="12"/>
      <c r="S175" s="13"/>
      <c r="T175" s="133"/>
      <c r="U175" s="133"/>
    </row>
    <row r="176" spans="1:21" s="8" customFormat="1" ht="15.75" thickBot="1">
      <c r="A176" s="59">
        <v>43584</v>
      </c>
      <c r="B176" s="12"/>
      <c r="C176" s="12" t="s">
        <v>374</v>
      </c>
      <c r="D176" s="12" t="s">
        <v>375</v>
      </c>
      <c r="E176" s="12" t="s">
        <v>8</v>
      </c>
      <c r="F176" s="12" t="s">
        <v>61</v>
      </c>
      <c r="G176" s="12"/>
      <c r="H176" s="12" t="s">
        <v>377</v>
      </c>
      <c r="I176" s="12" t="s">
        <v>255</v>
      </c>
      <c r="J176" s="12"/>
      <c r="K176" s="121" t="str">
        <f>IF(L176="",SUM(DONNÉES!$A$2-A176),"")</f>
        <v/>
      </c>
      <c r="L176" s="30" t="s">
        <v>1164</v>
      </c>
      <c r="M176" s="30" t="e">
        <f t="shared" si="6"/>
        <v>#VALUE!</v>
      </c>
      <c r="N176" t="e">
        <f t="shared" ca="1" si="7"/>
        <v>#VALUE!</v>
      </c>
      <c r="O176" s="30"/>
      <c r="P176" s="30"/>
      <c r="Q176" s="30"/>
      <c r="R176" s="12"/>
      <c r="S176" s="13"/>
      <c r="T176" s="133"/>
      <c r="U176" s="133"/>
    </row>
    <row r="177" spans="1:21" s="8" customFormat="1" ht="15.75" thickBot="1">
      <c r="A177" s="59">
        <v>43591</v>
      </c>
      <c r="B177" s="12"/>
      <c r="C177" s="12" t="s">
        <v>405</v>
      </c>
      <c r="D177" s="12" t="s">
        <v>406</v>
      </c>
      <c r="E177" s="12" t="s">
        <v>8</v>
      </c>
      <c r="F177" s="12" t="s">
        <v>60</v>
      </c>
      <c r="G177" s="12"/>
      <c r="H177" s="12" t="s">
        <v>376</v>
      </c>
      <c r="I177" s="12" t="s">
        <v>37</v>
      </c>
      <c r="J177" s="12"/>
      <c r="K177" s="121" t="str">
        <f>IF(L177="",SUM(DONNÉES!$A$2-A177),"")</f>
        <v/>
      </c>
      <c r="L177" s="30" t="s">
        <v>1164</v>
      </c>
      <c r="M177" s="30" t="e">
        <f t="shared" si="6"/>
        <v>#VALUE!</v>
      </c>
      <c r="N177" t="e">
        <f t="shared" ca="1" si="7"/>
        <v>#VALUE!</v>
      </c>
      <c r="O177" s="30"/>
      <c r="P177" s="30"/>
      <c r="Q177" s="30"/>
      <c r="R177" s="12"/>
      <c r="S177" s="13"/>
      <c r="T177" s="133"/>
      <c r="U177" s="133"/>
    </row>
    <row r="178" spans="1:21" s="8" customFormat="1" ht="15.75" thickBot="1">
      <c r="A178" s="59">
        <v>43598</v>
      </c>
      <c r="B178" s="12"/>
      <c r="C178" s="12" t="s">
        <v>441</v>
      </c>
      <c r="D178" s="12" t="s">
        <v>442</v>
      </c>
      <c r="E178" s="12" t="s">
        <v>8</v>
      </c>
      <c r="F178" s="12" t="s">
        <v>60</v>
      </c>
      <c r="G178" s="12"/>
      <c r="H178" s="12" t="s">
        <v>9</v>
      </c>
      <c r="I178" s="12" t="s">
        <v>459</v>
      </c>
      <c r="J178" s="12"/>
      <c r="K178" s="121" t="str">
        <f>IF(L178="",SUM(DONNÉES!$A$2-A178),"")</f>
        <v/>
      </c>
      <c r="L178" s="30" t="s">
        <v>1164</v>
      </c>
      <c r="M178" s="30" t="e">
        <f t="shared" si="6"/>
        <v>#VALUE!</v>
      </c>
      <c r="N178" t="e">
        <f t="shared" ca="1" si="7"/>
        <v>#VALUE!</v>
      </c>
      <c r="O178" s="30"/>
      <c r="P178" s="30"/>
      <c r="Q178" s="30"/>
      <c r="R178" s="12"/>
      <c r="S178" s="13"/>
      <c r="T178" s="133"/>
      <c r="U178" s="133"/>
    </row>
    <row r="179" spans="1:21" s="8" customFormat="1" ht="15.75" thickBot="1">
      <c r="A179" s="59">
        <v>43598</v>
      </c>
      <c r="B179" s="12"/>
      <c r="C179" s="12" t="s">
        <v>445</v>
      </c>
      <c r="D179" s="12" t="s">
        <v>446</v>
      </c>
      <c r="E179" s="12" t="s">
        <v>8</v>
      </c>
      <c r="F179" s="12" t="s">
        <v>59</v>
      </c>
      <c r="G179" s="12"/>
      <c r="H179" s="12" t="s">
        <v>15</v>
      </c>
      <c r="I179" s="12" t="s">
        <v>460</v>
      </c>
      <c r="J179" s="12"/>
      <c r="K179" s="121" t="str">
        <f>IF(L179="",SUM(DONNÉES!$A$2-A179),"")</f>
        <v/>
      </c>
      <c r="L179" s="30" t="s">
        <v>1164</v>
      </c>
      <c r="M179" s="30" t="e">
        <f t="shared" si="6"/>
        <v>#VALUE!</v>
      </c>
      <c r="N179" t="e">
        <f t="shared" ca="1" si="7"/>
        <v>#VALUE!</v>
      </c>
      <c r="O179" s="30"/>
      <c r="P179" s="30"/>
      <c r="Q179" s="30"/>
      <c r="R179" s="12"/>
      <c r="S179" s="13"/>
      <c r="T179" s="133"/>
      <c r="U179" s="133"/>
    </row>
    <row r="180" spans="1:21" s="8" customFormat="1" ht="15.75" thickBot="1">
      <c r="A180" s="59">
        <v>43598</v>
      </c>
      <c r="B180" s="12"/>
      <c r="C180" s="12" t="s">
        <v>447</v>
      </c>
      <c r="D180" s="12" t="s">
        <v>448</v>
      </c>
      <c r="E180" s="12" t="s">
        <v>8</v>
      </c>
      <c r="F180" s="12" t="s">
        <v>54</v>
      </c>
      <c r="G180" s="12"/>
      <c r="H180" s="12" t="s">
        <v>15</v>
      </c>
      <c r="I180" s="12" t="s">
        <v>461</v>
      </c>
      <c r="J180" s="12"/>
      <c r="K180" s="121" t="str">
        <f>IF(L180="",SUM(DONNÉES!$A$2-A180),"")</f>
        <v/>
      </c>
      <c r="L180" s="30" t="s">
        <v>1164</v>
      </c>
      <c r="M180" s="30" t="e">
        <f t="shared" si="6"/>
        <v>#VALUE!</v>
      </c>
      <c r="N180" t="e">
        <f t="shared" ca="1" si="7"/>
        <v>#VALUE!</v>
      </c>
      <c r="O180" s="30"/>
      <c r="P180" s="30"/>
      <c r="Q180" s="30"/>
      <c r="R180" s="12"/>
      <c r="S180" s="13"/>
      <c r="T180" s="133"/>
      <c r="U180" s="133"/>
    </row>
    <row r="181" spans="1:21" s="8" customFormat="1" ht="15.75" thickBot="1">
      <c r="A181" s="59">
        <v>43606</v>
      </c>
      <c r="B181" s="12"/>
      <c r="C181" s="12" t="s">
        <v>478</v>
      </c>
      <c r="D181" s="12" t="s">
        <v>479</v>
      </c>
      <c r="E181" s="12" t="s">
        <v>8</v>
      </c>
      <c r="F181" s="12" t="s">
        <v>57</v>
      </c>
      <c r="G181" s="12"/>
      <c r="H181" s="12" t="s">
        <v>9</v>
      </c>
      <c r="I181" s="12" t="s">
        <v>468</v>
      </c>
      <c r="J181" s="12"/>
      <c r="K181" s="121" t="str">
        <f>IF(L181="",SUM(DONNÉES!$A$2-A181),"")</f>
        <v/>
      </c>
      <c r="L181" s="30" t="s">
        <v>1164</v>
      </c>
      <c r="M181" s="30" t="e">
        <f t="shared" si="6"/>
        <v>#VALUE!</v>
      </c>
      <c r="N181" t="e">
        <f t="shared" ca="1" si="7"/>
        <v>#VALUE!</v>
      </c>
      <c r="O181" s="30"/>
      <c r="P181" s="30"/>
      <c r="Q181" s="30"/>
      <c r="R181" s="12"/>
      <c r="S181" s="13"/>
      <c r="T181" s="133"/>
      <c r="U181" s="133"/>
    </row>
    <row r="182" spans="1:21" s="8" customFormat="1" ht="15.75" thickBot="1">
      <c r="A182" s="59">
        <v>43606</v>
      </c>
      <c r="B182" s="12"/>
      <c r="C182" s="12" t="s">
        <v>472</v>
      </c>
      <c r="D182" s="12" t="s">
        <v>473</v>
      </c>
      <c r="E182" s="12" t="s">
        <v>8</v>
      </c>
      <c r="F182" s="12" t="s">
        <v>55</v>
      </c>
      <c r="G182" s="12"/>
      <c r="H182" s="12" t="s">
        <v>9</v>
      </c>
      <c r="I182" s="12" t="s">
        <v>495</v>
      </c>
      <c r="J182" s="12"/>
      <c r="K182" s="121" t="str">
        <f>IF(L182="",SUM(DONNÉES!$A$2-A182),"")</f>
        <v/>
      </c>
      <c r="L182" s="30" t="s">
        <v>1164</v>
      </c>
      <c r="M182" s="30" t="e">
        <f t="shared" si="6"/>
        <v>#VALUE!</v>
      </c>
      <c r="N182" t="e">
        <f t="shared" ca="1" si="7"/>
        <v>#VALUE!</v>
      </c>
      <c r="O182" s="30"/>
      <c r="P182" s="30"/>
      <c r="Q182" s="30"/>
      <c r="R182" s="12"/>
      <c r="S182" s="13"/>
      <c r="T182" s="133"/>
      <c r="U182" s="133"/>
    </row>
    <row r="183" spans="1:21" s="8" customFormat="1" ht="15.75" thickBot="1">
      <c r="A183" s="59">
        <v>43619</v>
      </c>
      <c r="B183" s="12"/>
      <c r="C183" s="12" t="s">
        <v>537</v>
      </c>
      <c r="D183" s="12" t="s">
        <v>538</v>
      </c>
      <c r="E183" s="12" t="s">
        <v>8</v>
      </c>
      <c r="F183" s="12" t="s">
        <v>59</v>
      </c>
      <c r="G183" s="12"/>
      <c r="H183" s="12" t="s">
        <v>9</v>
      </c>
      <c r="I183" s="12" t="s">
        <v>557</v>
      </c>
      <c r="J183" s="12"/>
      <c r="K183" s="121" t="str">
        <f>IF(L183="",SUM(DONNÉES!$A$2-A183),"")</f>
        <v/>
      </c>
      <c r="L183" s="30" t="s">
        <v>1164</v>
      </c>
      <c r="M183" s="30" t="e">
        <f t="shared" si="6"/>
        <v>#VALUE!</v>
      </c>
      <c r="N183" t="e">
        <f t="shared" ca="1" si="7"/>
        <v>#VALUE!</v>
      </c>
      <c r="O183" s="30"/>
      <c r="P183" s="30"/>
      <c r="Q183" s="30"/>
      <c r="R183" s="12"/>
      <c r="S183" s="13"/>
      <c r="T183" s="133"/>
      <c r="U183" s="133"/>
    </row>
    <row r="184" spans="1:21" s="8" customFormat="1" ht="15.75" thickBot="1">
      <c r="A184" s="59">
        <v>43619</v>
      </c>
      <c r="B184" s="12"/>
      <c r="C184" s="12" t="s">
        <v>545</v>
      </c>
      <c r="D184" s="12" t="s">
        <v>546</v>
      </c>
      <c r="E184" s="12" t="s">
        <v>8</v>
      </c>
      <c r="F184" s="12" t="s">
        <v>61</v>
      </c>
      <c r="G184" s="12"/>
      <c r="H184" s="12" t="s">
        <v>376</v>
      </c>
      <c r="I184" s="12" t="s">
        <v>561</v>
      </c>
      <c r="J184" s="12"/>
      <c r="K184" s="121" t="str">
        <f>IF(L184="",SUM(DONNÉES!$A$2-A184),"")</f>
        <v/>
      </c>
      <c r="L184" s="30" t="s">
        <v>1164</v>
      </c>
      <c r="M184" s="30" t="e">
        <f t="shared" si="6"/>
        <v>#VALUE!</v>
      </c>
      <c r="N184" t="e">
        <f t="shared" ca="1" si="7"/>
        <v>#VALUE!</v>
      </c>
      <c r="O184" s="30"/>
      <c r="P184" s="30"/>
      <c r="Q184" s="30"/>
      <c r="R184" s="12"/>
      <c r="S184" s="13"/>
      <c r="T184" s="133"/>
      <c r="U184" s="133"/>
    </row>
    <row r="185" spans="1:21" s="8" customFormat="1" ht="15.75" thickBot="1">
      <c r="A185" s="59">
        <v>43626</v>
      </c>
      <c r="B185" s="12"/>
      <c r="C185" s="12" t="s">
        <v>564</v>
      </c>
      <c r="D185" s="12" t="s">
        <v>565</v>
      </c>
      <c r="E185" s="12" t="s">
        <v>8</v>
      </c>
      <c r="F185" s="12" t="s">
        <v>60</v>
      </c>
      <c r="G185" s="12"/>
      <c r="H185" s="12" t="s">
        <v>15</v>
      </c>
      <c r="I185" s="12" t="s">
        <v>592</v>
      </c>
      <c r="J185" s="12"/>
      <c r="K185" s="121" t="str">
        <f>IF(L185="",SUM(DONNÉES!$A$2-A185),"")</f>
        <v/>
      </c>
      <c r="L185" s="30" t="s">
        <v>1164</v>
      </c>
      <c r="M185" s="30" t="e">
        <f t="shared" si="6"/>
        <v>#VALUE!</v>
      </c>
      <c r="N185" t="e">
        <f t="shared" ca="1" si="7"/>
        <v>#VALUE!</v>
      </c>
      <c r="O185" s="30"/>
      <c r="P185" s="30"/>
      <c r="Q185" s="30"/>
      <c r="R185" s="12"/>
      <c r="S185" s="13"/>
      <c r="T185" s="133"/>
      <c r="U185" s="133"/>
    </row>
    <row r="186" spans="1:21" s="8" customFormat="1" ht="15.75" thickBot="1">
      <c r="A186" s="59">
        <v>43648</v>
      </c>
      <c r="B186" s="12">
        <v>3805</v>
      </c>
      <c r="C186" s="12" t="s">
        <v>6</v>
      </c>
      <c r="D186" s="12" t="s">
        <v>7</v>
      </c>
      <c r="E186" s="12" t="s">
        <v>8</v>
      </c>
      <c r="F186" s="12" t="s">
        <v>60</v>
      </c>
      <c r="G186" s="12"/>
      <c r="H186" s="12" t="s">
        <v>9</v>
      </c>
      <c r="I186" s="12" t="s">
        <v>10</v>
      </c>
      <c r="J186" s="12"/>
      <c r="K186" s="121" t="str">
        <f>IF(L186="",SUM(DONNÉES!$A$2-A186),"")</f>
        <v/>
      </c>
      <c r="L186" s="30" t="s">
        <v>1164</v>
      </c>
      <c r="M186" s="30" t="e">
        <f t="shared" si="6"/>
        <v>#VALUE!</v>
      </c>
      <c r="N186" t="e">
        <f t="shared" ca="1" si="7"/>
        <v>#VALUE!</v>
      </c>
      <c r="O186" s="30"/>
      <c r="P186" s="30"/>
      <c r="Q186" s="30"/>
      <c r="R186" s="12"/>
      <c r="S186" s="13"/>
      <c r="T186" s="133"/>
      <c r="U186" s="133"/>
    </row>
    <row r="187" spans="1:21" s="8" customFormat="1" ht="15.75" thickBot="1">
      <c r="A187" s="59">
        <v>43661</v>
      </c>
      <c r="B187" s="12">
        <v>7884</v>
      </c>
      <c r="C187" s="12" t="s">
        <v>156</v>
      </c>
      <c r="D187" s="12" t="s">
        <v>157</v>
      </c>
      <c r="E187" s="12" t="s">
        <v>8</v>
      </c>
      <c r="F187" s="12" t="s">
        <v>61</v>
      </c>
      <c r="G187" s="12"/>
      <c r="H187" s="12" t="s">
        <v>8</v>
      </c>
      <c r="I187" s="12" t="s">
        <v>37</v>
      </c>
      <c r="J187" s="12"/>
      <c r="K187" s="121" t="str">
        <f>IF(L187="",SUM(DONNÉES!$A$2-A187),"")</f>
        <v/>
      </c>
      <c r="L187" s="30" t="s">
        <v>1164</v>
      </c>
      <c r="M187" s="30" t="e">
        <f t="shared" si="6"/>
        <v>#VALUE!</v>
      </c>
      <c r="N187" t="e">
        <f t="shared" ca="1" si="7"/>
        <v>#VALUE!</v>
      </c>
      <c r="O187" s="30"/>
      <c r="P187" s="30"/>
      <c r="Q187" s="30"/>
      <c r="R187" s="12"/>
      <c r="S187" s="13"/>
      <c r="T187" s="133"/>
      <c r="U187" s="133"/>
    </row>
    <row r="188" spans="1:21" s="8" customFormat="1" ht="15.75" thickBot="1">
      <c r="A188" s="59">
        <v>43668</v>
      </c>
      <c r="B188" s="12" t="s">
        <v>211</v>
      </c>
      <c r="C188" s="12" t="s">
        <v>212</v>
      </c>
      <c r="D188" s="12" t="s">
        <v>213</v>
      </c>
      <c r="E188" s="12" t="s">
        <v>8</v>
      </c>
      <c r="F188" s="12" t="s">
        <v>54</v>
      </c>
      <c r="G188" s="12"/>
      <c r="H188" s="12" t="s">
        <v>8</v>
      </c>
      <c r="I188" s="12" t="s">
        <v>217</v>
      </c>
      <c r="J188" s="12"/>
      <c r="K188" s="121" t="str">
        <f>IF(L188="",SUM(DONNÉES!$A$2-A188),"")</f>
        <v/>
      </c>
      <c r="L188" s="30" t="s">
        <v>1164</v>
      </c>
      <c r="M188" s="30" t="e">
        <f t="shared" si="6"/>
        <v>#VALUE!</v>
      </c>
      <c r="N188" t="e">
        <f t="shared" ca="1" si="7"/>
        <v>#VALUE!</v>
      </c>
      <c r="O188" s="30"/>
      <c r="P188" s="30"/>
      <c r="Q188" s="30"/>
      <c r="R188" s="12"/>
      <c r="S188" s="13"/>
      <c r="T188" s="133"/>
      <c r="U188" s="133"/>
    </row>
    <row r="189" spans="1:21" s="8" customFormat="1" ht="15.75" thickBot="1">
      <c r="A189" s="59">
        <v>43689</v>
      </c>
      <c r="B189" s="12">
        <v>7179</v>
      </c>
      <c r="C189" s="12" t="s">
        <v>747</v>
      </c>
      <c r="D189" s="12" t="s">
        <v>748</v>
      </c>
      <c r="E189" s="12" t="s">
        <v>8</v>
      </c>
      <c r="F189" s="12" t="s">
        <v>61</v>
      </c>
      <c r="G189" s="12"/>
      <c r="H189" s="12" t="s">
        <v>8</v>
      </c>
      <c r="I189" s="12" t="s">
        <v>133</v>
      </c>
      <c r="J189" s="12"/>
      <c r="K189" s="121" t="str">
        <f>IF(L189="",SUM(DONNÉES!$A$2-A189),"")</f>
        <v/>
      </c>
      <c r="L189" s="30" t="s">
        <v>1164</v>
      </c>
      <c r="M189" s="30" t="e">
        <f t="shared" si="6"/>
        <v>#VALUE!</v>
      </c>
      <c r="N189" t="e">
        <f t="shared" ca="1" si="7"/>
        <v>#VALUE!</v>
      </c>
      <c r="O189" s="30"/>
      <c r="P189" s="30"/>
      <c r="Q189" s="30"/>
      <c r="R189" s="12"/>
      <c r="S189" s="13"/>
      <c r="T189" s="133"/>
      <c r="U189" s="133"/>
    </row>
    <row r="190" spans="1:21" s="8" customFormat="1" ht="15.75" thickBot="1">
      <c r="A190" s="59">
        <v>43689</v>
      </c>
      <c r="B190" s="12">
        <v>3878</v>
      </c>
      <c r="C190" s="12" t="s">
        <v>749</v>
      </c>
      <c r="D190" s="12" t="s">
        <v>750</v>
      </c>
      <c r="E190" s="12" t="s">
        <v>8</v>
      </c>
      <c r="F190" s="12" t="s">
        <v>33</v>
      </c>
      <c r="G190" s="12"/>
      <c r="H190" s="12" t="s">
        <v>8</v>
      </c>
      <c r="I190" s="12" t="s">
        <v>133</v>
      </c>
      <c r="J190" s="12"/>
      <c r="K190" s="121" t="str">
        <f>IF(L190="",SUM(DONNÉES!$A$2-A190),"")</f>
        <v/>
      </c>
      <c r="L190" s="30" t="s">
        <v>1164</v>
      </c>
      <c r="M190" s="30" t="e">
        <f t="shared" si="6"/>
        <v>#VALUE!</v>
      </c>
      <c r="N190" t="e">
        <f t="shared" ca="1" si="7"/>
        <v>#VALUE!</v>
      </c>
      <c r="O190" s="30"/>
      <c r="P190" s="30"/>
      <c r="Q190" s="30"/>
      <c r="R190" s="12"/>
      <c r="S190" s="13"/>
      <c r="T190" s="133"/>
      <c r="U190" s="133"/>
    </row>
    <row r="191" spans="1:21" s="8" customFormat="1" ht="15.75" thickBot="1">
      <c r="A191" s="29">
        <v>43753</v>
      </c>
      <c r="B191" s="30">
        <v>3969</v>
      </c>
      <c r="C191" s="30" t="s">
        <v>982</v>
      </c>
      <c r="D191" s="30" t="s">
        <v>983</v>
      </c>
      <c r="E191" s="30" t="s">
        <v>984</v>
      </c>
      <c r="F191" s="30" t="s">
        <v>62</v>
      </c>
      <c r="G191" s="109"/>
      <c r="H191" s="30" t="s">
        <v>984</v>
      </c>
      <c r="I191" s="30" t="s">
        <v>359</v>
      </c>
      <c r="J191" s="30"/>
      <c r="K191" s="121" t="str">
        <f>IF(L191="",SUM(DONNÉES!$A$2-A191),"")</f>
        <v/>
      </c>
      <c r="L191" s="30" t="s">
        <v>1164</v>
      </c>
      <c r="M191" s="30" t="e">
        <f t="shared" si="6"/>
        <v>#VALUE!</v>
      </c>
      <c r="N191" t="e">
        <f t="shared" ca="1" si="7"/>
        <v>#VALUE!</v>
      </c>
      <c r="O191" s="30"/>
      <c r="P191" s="30"/>
      <c r="Q191" s="30"/>
      <c r="R191" s="30"/>
      <c r="S191" s="31"/>
      <c r="T191" s="133"/>
      <c r="U191" s="133"/>
    </row>
    <row r="192" spans="1:21" s="8" customFormat="1" ht="15.75" thickBot="1">
      <c r="A192" s="29">
        <v>43753</v>
      </c>
      <c r="B192" s="30">
        <v>3967</v>
      </c>
      <c r="C192" s="30" t="s">
        <v>985</v>
      </c>
      <c r="D192" s="30" t="s">
        <v>986</v>
      </c>
      <c r="E192" s="30" t="s">
        <v>84</v>
      </c>
      <c r="F192" s="30" t="s">
        <v>67</v>
      </c>
      <c r="G192" s="109"/>
      <c r="H192" s="30" t="s">
        <v>84</v>
      </c>
      <c r="I192" s="30" t="s">
        <v>37</v>
      </c>
      <c r="J192" s="30"/>
      <c r="K192" s="121" t="str">
        <f>IF(L192="",SUM(DONNÉES!$A$2-A192),"")</f>
        <v/>
      </c>
      <c r="L192" s="30" t="s">
        <v>1164</v>
      </c>
      <c r="M192" s="30" t="e">
        <f t="shared" si="6"/>
        <v>#VALUE!</v>
      </c>
      <c r="N192" t="e">
        <f t="shared" ca="1" si="7"/>
        <v>#VALUE!</v>
      </c>
      <c r="O192" s="30"/>
      <c r="P192" s="30"/>
      <c r="Q192" s="30"/>
      <c r="R192" s="30"/>
      <c r="S192" s="31"/>
      <c r="T192" s="133"/>
      <c r="U192" s="133"/>
    </row>
    <row r="193" spans="1:21" s="8" customFormat="1" ht="15.75" thickBot="1">
      <c r="A193" s="29">
        <v>43753</v>
      </c>
      <c r="B193" s="30">
        <v>3971</v>
      </c>
      <c r="C193" s="30" t="s">
        <v>123</v>
      </c>
      <c r="D193" s="30" t="s">
        <v>1003</v>
      </c>
      <c r="E193" s="30" t="s">
        <v>84</v>
      </c>
      <c r="F193" s="30" t="s">
        <v>67</v>
      </c>
      <c r="G193" s="109"/>
      <c r="H193" s="30" t="s">
        <v>84</v>
      </c>
      <c r="I193" s="30"/>
      <c r="J193" s="30"/>
      <c r="K193" s="121" t="str">
        <f>IF(L193="",SUM(DONNÉES!$A$2-A193),"")</f>
        <v/>
      </c>
      <c r="L193" s="30" t="s">
        <v>1164</v>
      </c>
      <c r="M193" s="30" t="e">
        <f t="shared" si="6"/>
        <v>#VALUE!</v>
      </c>
      <c r="N193" t="e">
        <f t="shared" ca="1" si="7"/>
        <v>#VALUE!</v>
      </c>
      <c r="O193" s="30"/>
      <c r="P193" s="30"/>
      <c r="Q193" s="30"/>
      <c r="R193" s="30"/>
      <c r="S193" s="31"/>
      <c r="T193" s="133"/>
      <c r="U193" s="133"/>
    </row>
    <row r="194" spans="1:21" s="8" customFormat="1" ht="15.75" thickBot="1">
      <c r="A194" s="29">
        <v>43753</v>
      </c>
      <c r="B194" s="30">
        <v>3967</v>
      </c>
      <c r="C194" s="30" t="s">
        <v>985</v>
      </c>
      <c r="D194" s="30" t="s">
        <v>986</v>
      </c>
      <c r="E194" s="30" t="s">
        <v>84</v>
      </c>
      <c r="F194" s="30" t="s">
        <v>67</v>
      </c>
      <c r="G194" s="109"/>
      <c r="H194" s="30" t="s">
        <v>84</v>
      </c>
      <c r="I194" s="30" t="s">
        <v>37</v>
      </c>
      <c r="J194" s="30"/>
      <c r="K194" s="121" t="str">
        <f>IF(L194="",SUM(DONNÉES!$A$2-A194),"")</f>
        <v/>
      </c>
      <c r="L194" s="30" t="s">
        <v>1164</v>
      </c>
      <c r="M194" s="30" t="e">
        <f t="shared" si="6"/>
        <v>#VALUE!</v>
      </c>
      <c r="N194" t="e">
        <f t="shared" ca="1" si="7"/>
        <v>#VALUE!</v>
      </c>
      <c r="O194" s="30"/>
      <c r="P194" s="30"/>
      <c r="Q194" s="30"/>
      <c r="R194" s="30"/>
      <c r="S194" s="31"/>
      <c r="T194" s="133"/>
      <c r="U194" s="133"/>
    </row>
    <row r="195" spans="1:21" s="8" customFormat="1" ht="15.75" thickBot="1">
      <c r="A195" s="29">
        <v>43753</v>
      </c>
      <c r="B195" s="30">
        <v>3971</v>
      </c>
      <c r="C195" s="30" t="s">
        <v>123</v>
      </c>
      <c r="D195" s="30" t="s">
        <v>1003</v>
      </c>
      <c r="E195" s="30" t="s">
        <v>84</v>
      </c>
      <c r="F195" s="30" t="s">
        <v>67</v>
      </c>
      <c r="G195" s="109"/>
      <c r="H195" s="30" t="s">
        <v>84</v>
      </c>
      <c r="I195" s="30"/>
      <c r="J195" s="30"/>
      <c r="K195" s="121" t="str">
        <f>IF(L195="",SUM(DONNÉES!$A$2-A195),"")</f>
        <v/>
      </c>
      <c r="L195" s="30" t="s">
        <v>1164</v>
      </c>
      <c r="M195" s="30" t="e">
        <f t="shared" si="6"/>
        <v>#VALUE!</v>
      </c>
      <c r="N195" t="e">
        <f t="shared" ca="1" si="7"/>
        <v>#VALUE!</v>
      </c>
      <c r="O195" s="30"/>
      <c r="P195" s="30"/>
      <c r="Q195" s="30"/>
      <c r="R195" s="30"/>
      <c r="S195" s="31"/>
      <c r="T195" s="133"/>
      <c r="U195" s="133"/>
    </row>
    <row r="196" spans="1:21" s="8" customFormat="1" ht="15.75" thickBot="1">
      <c r="A196" s="32">
        <v>43753</v>
      </c>
      <c r="B196" s="34">
        <v>3965</v>
      </c>
      <c r="C196" s="34" t="s">
        <v>987</v>
      </c>
      <c r="D196" s="34" t="s">
        <v>988</v>
      </c>
      <c r="E196" s="34" t="s">
        <v>241</v>
      </c>
      <c r="F196" s="34" t="s">
        <v>54</v>
      </c>
      <c r="G196" s="34"/>
      <c r="H196" s="34" t="s">
        <v>241</v>
      </c>
      <c r="I196" s="34" t="s">
        <v>37</v>
      </c>
      <c r="J196" s="34" t="s">
        <v>1048</v>
      </c>
      <c r="K196" s="121" t="str">
        <f>IF(L196="",SUM(DONNÉES!$A$2-A196),"")</f>
        <v/>
      </c>
      <c r="L196" s="34" t="s">
        <v>855</v>
      </c>
      <c r="M196" s="30" t="e">
        <f t="shared" ref="M196:M259" si="8">IF(L196="","", IF(L196="x","X",DATEDIF(A196,L196,"D")))</f>
        <v>#VALUE!</v>
      </c>
      <c r="N196" t="e">
        <f t="shared" ref="N196:N259" ca="1" si="9">IF(M196&lt;&gt;"X",IF(M196&lt;&gt; "",IF(M196&lt;=10,"RENDU-À JOUR","RENDU-RETARD"),IF(TODAY()-A196&lt;=10,"EN ATTENTE","A VENIR-RETARD")),"")</f>
        <v>#VALUE!</v>
      </c>
      <c r="O196" s="34"/>
      <c r="P196" s="34"/>
      <c r="Q196" s="34"/>
      <c r="R196" s="34"/>
      <c r="S196" s="35" t="s">
        <v>904</v>
      </c>
      <c r="T196" s="133"/>
      <c r="U196" s="133"/>
    </row>
    <row r="197" spans="1:21" s="8" customFormat="1" ht="15.75" thickBot="1">
      <c r="A197" s="29">
        <v>43731</v>
      </c>
      <c r="B197" s="30"/>
      <c r="C197" s="30" t="s">
        <v>926</v>
      </c>
      <c r="D197" s="30" t="s">
        <v>927</v>
      </c>
      <c r="E197" s="30" t="s">
        <v>14</v>
      </c>
      <c r="F197" s="30" t="s">
        <v>55</v>
      </c>
      <c r="G197" s="109"/>
      <c r="H197" s="30" t="s">
        <v>14</v>
      </c>
      <c r="I197" s="30" t="s">
        <v>936</v>
      </c>
      <c r="J197" s="30"/>
      <c r="K197" s="121" t="str">
        <f>IF(L197="",SUM(DONNÉES!$A$2-A197),"")</f>
        <v/>
      </c>
      <c r="L197" s="12" t="s">
        <v>1301</v>
      </c>
      <c r="M197" s="30" t="e">
        <f t="shared" si="8"/>
        <v>#VALUE!</v>
      </c>
      <c r="N197" t="e">
        <f t="shared" ca="1" si="9"/>
        <v>#VALUE!</v>
      </c>
      <c r="O197" s="30"/>
      <c r="P197" s="30"/>
      <c r="Q197" s="30"/>
      <c r="R197" s="30"/>
      <c r="S197" s="31"/>
      <c r="T197" s="133"/>
      <c r="U197" s="133"/>
    </row>
    <row r="198" spans="1:21" s="8" customFormat="1" ht="30.75" thickBot="1">
      <c r="A198" s="29">
        <v>43753</v>
      </c>
      <c r="B198" s="30" t="s">
        <v>993</v>
      </c>
      <c r="C198" s="30" t="s">
        <v>994</v>
      </c>
      <c r="D198" s="30" t="s">
        <v>995</v>
      </c>
      <c r="E198" s="30" t="s">
        <v>83</v>
      </c>
      <c r="F198" s="30" t="s">
        <v>64</v>
      </c>
      <c r="G198" s="109"/>
      <c r="H198" s="30" t="s">
        <v>83</v>
      </c>
      <c r="I198" s="30" t="s">
        <v>1005</v>
      </c>
      <c r="J198" s="30"/>
      <c r="K198" s="121" t="str">
        <f>IF(L198="",SUM(DONNÉES!$A$2-A198),"")</f>
        <v/>
      </c>
      <c r="L198" s="30" t="s">
        <v>1164</v>
      </c>
      <c r="M198" s="30" t="e">
        <f t="shared" si="8"/>
        <v>#VALUE!</v>
      </c>
      <c r="N198" t="e">
        <f t="shared" ca="1" si="9"/>
        <v>#VALUE!</v>
      </c>
      <c r="O198" s="30"/>
      <c r="P198" s="30"/>
      <c r="Q198" s="30"/>
      <c r="R198" s="30"/>
      <c r="S198" s="31"/>
      <c r="T198" s="133"/>
      <c r="U198" s="133"/>
    </row>
    <row r="199" spans="1:21" s="8" customFormat="1" ht="30.75" thickBot="1">
      <c r="A199" s="29">
        <v>43753</v>
      </c>
      <c r="B199" s="30" t="s">
        <v>993</v>
      </c>
      <c r="C199" s="30" t="s">
        <v>994</v>
      </c>
      <c r="D199" s="30" t="s">
        <v>995</v>
      </c>
      <c r="E199" s="30" t="s">
        <v>83</v>
      </c>
      <c r="F199" s="30" t="s">
        <v>64</v>
      </c>
      <c r="G199" s="109"/>
      <c r="H199" s="30" t="s">
        <v>83</v>
      </c>
      <c r="I199" s="30" t="s">
        <v>1005</v>
      </c>
      <c r="J199" s="30"/>
      <c r="K199" s="121" t="str">
        <f>IF(L199="",SUM(DONNÉES!$A$2-A199),"")</f>
        <v/>
      </c>
      <c r="L199" s="30" t="s">
        <v>1164</v>
      </c>
      <c r="M199" s="30" t="e">
        <f t="shared" si="8"/>
        <v>#VALUE!</v>
      </c>
      <c r="N199" t="e">
        <f t="shared" ca="1" si="9"/>
        <v>#VALUE!</v>
      </c>
      <c r="O199" s="30"/>
      <c r="P199" s="30"/>
      <c r="Q199" s="30"/>
      <c r="R199" s="30"/>
      <c r="S199" s="31"/>
      <c r="T199" s="133"/>
      <c r="U199" s="133"/>
    </row>
    <row r="200" spans="1:21" s="8" customFormat="1" ht="15.75" thickBot="1">
      <c r="A200" s="32">
        <v>43753</v>
      </c>
      <c r="B200" s="34">
        <v>8060</v>
      </c>
      <c r="C200" s="34" t="s">
        <v>880</v>
      </c>
      <c r="D200" s="34" t="s">
        <v>996</v>
      </c>
      <c r="E200" s="34" t="s">
        <v>22</v>
      </c>
      <c r="F200" s="34" t="s">
        <v>33</v>
      </c>
      <c r="G200" s="34"/>
      <c r="H200" s="34" t="s">
        <v>22</v>
      </c>
      <c r="I200" s="34" t="s">
        <v>37</v>
      </c>
      <c r="J200" s="34"/>
      <c r="K200" s="121" t="str">
        <f>IF(L200="",SUM(DONNÉES!$A$2-A200),"")</f>
        <v/>
      </c>
      <c r="L200" s="34" t="s">
        <v>855</v>
      </c>
      <c r="M200" s="30" t="e">
        <f t="shared" si="8"/>
        <v>#VALUE!</v>
      </c>
      <c r="N200" t="e">
        <f t="shared" ca="1" si="9"/>
        <v>#VALUE!</v>
      </c>
      <c r="O200" s="34"/>
      <c r="P200" s="34"/>
      <c r="Q200" s="34"/>
      <c r="R200" s="34"/>
      <c r="S200" s="35" t="s">
        <v>1029</v>
      </c>
      <c r="T200" s="133"/>
      <c r="U200" s="133"/>
    </row>
    <row r="201" spans="1:21" s="8" customFormat="1" ht="15.75" thickBot="1">
      <c r="A201" s="36">
        <v>43753</v>
      </c>
      <c r="B201" s="37">
        <v>3970</v>
      </c>
      <c r="C201" s="37" t="s">
        <v>999</v>
      </c>
      <c r="D201" s="37" t="s">
        <v>1000</v>
      </c>
      <c r="E201" s="37" t="s">
        <v>73</v>
      </c>
      <c r="F201" s="37" t="s">
        <v>41</v>
      </c>
      <c r="G201" s="37"/>
      <c r="H201" s="37" t="s">
        <v>73</v>
      </c>
      <c r="I201" s="37" t="s">
        <v>1006</v>
      </c>
      <c r="J201" s="37"/>
      <c r="K201" s="121" t="str">
        <f>IF(L201="",SUM(DONNÉES!$A$2-A201),"")</f>
        <v/>
      </c>
      <c r="L201" s="37" t="s">
        <v>1008</v>
      </c>
      <c r="M201" s="30" t="str">
        <f t="shared" si="8"/>
        <v>X</v>
      </c>
      <c r="N201" t="str">
        <f t="shared" ca="1" si="9"/>
        <v/>
      </c>
      <c r="O201" s="37"/>
      <c r="P201" s="37"/>
      <c r="Q201" s="37"/>
      <c r="R201" s="37"/>
      <c r="S201" s="56"/>
      <c r="T201" s="133"/>
      <c r="U201" s="133"/>
    </row>
    <row r="202" spans="1:21" s="8" customFormat="1" ht="30.75" thickBot="1">
      <c r="A202" s="29">
        <v>43753</v>
      </c>
      <c r="B202" s="30">
        <v>3964</v>
      </c>
      <c r="C202" s="30" t="s">
        <v>980</v>
      </c>
      <c r="D202" s="30" t="s">
        <v>981</v>
      </c>
      <c r="E202" s="30" t="s">
        <v>15</v>
      </c>
      <c r="F202" s="30" t="s">
        <v>127</v>
      </c>
      <c r="G202" s="109"/>
      <c r="H202" s="30" t="s">
        <v>15</v>
      </c>
      <c r="I202" s="30" t="s">
        <v>1004</v>
      </c>
      <c r="J202" s="30"/>
      <c r="K202" s="121" t="str">
        <f>IF(L202="",SUM(DONNÉES!$A$2-A202),"")</f>
        <v/>
      </c>
      <c r="L202" s="30" t="s">
        <v>1164</v>
      </c>
      <c r="M202" s="30" t="e">
        <f t="shared" si="8"/>
        <v>#VALUE!</v>
      </c>
      <c r="N202" t="e">
        <f t="shared" ca="1" si="9"/>
        <v>#VALUE!</v>
      </c>
      <c r="O202" s="30"/>
      <c r="P202" s="30"/>
      <c r="Q202" s="30"/>
      <c r="R202" s="30"/>
      <c r="S202" s="31"/>
      <c r="T202" s="133"/>
      <c r="U202" s="133"/>
    </row>
    <row r="203" spans="1:21" s="8" customFormat="1" ht="30.75" thickBot="1">
      <c r="A203" s="29">
        <v>43753</v>
      </c>
      <c r="B203" s="30">
        <v>3964</v>
      </c>
      <c r="C203" s="30" t="s">
        <v>980</v>
      </c>
      <c r="D203" s="30" t="s">
        <v>981</v>
      </c>
      <c r="E203" s="30" t="s">
        <v>15</v>
      </c>
      <c r="F203" s="30" t="s">
        <v>127</v>
      </c>
      <c r="G203" s="109"/>
      <c r="H203" s="30" t="s">
        <v>15</v>
      </c>
      <c r="I203" s="30" t="s">
        <v>1004</v>
      </c>
      <c r="J203" s="30"/>
      <c r="K203" s="121" t="str">
        <f>IF(L203="",SUM(DONNÉES!$A$2-A203),"")</f>
        <v/>
      </c>
      <c r="L203" s="30" t="s">
        <v>1164</v>
      </c>
      <c r="M203" s="30" t="e">
        <f t="shared" si="8"/>
        <v>#VALUE!</v>
      </c>
      <c r="N203" t="e">
        <f t="shared" ca="1" si="9"/>
        <v>#VALUE!</v>
      </c>
      <c r="O203" s="30"/>
      <c r="P203" s="30"/>
      <c r="Q203" s="30"/>
      <c r="R203" s="30"/>
      <c r="S203" s="31"/>
      <c r="T203" s="133"/>
      <c r="U203" s="133"/>
    </row>
    <row r="204" spans="1:21" s="8" customFormat="1" ht="15.75" thickBot="1">
      <c r="A204" s="59">
        <v>43556</v>
      </c>
      <c r="B204" s="12"/>
      <c r="C204" s="12" t="s">
        <v>244</v>
      </c>
      <c r="D204" s="12" t="s">
        <v>245</v>
      </c>
      <c r="E204" s="12" t="s">
        <v>14</v>
      </c>
      <c r="F204" s="12" t="s">
        <v>57</v>
      </c>
      <c r="G204" s="12"/>
      <c r="H204" s="12" t="s">
        <v>236</v>
      </c>
      <c r="I204" s="12" t="s">
        <v>257</v>
      </c>
      <c r="J204" s="12"/>
      <c r="K204" s="121" t="str">
        <f>IF(L204="",SUM(DONNÉES!$A$2-A204),"")</f>
        <v/>
      </c>
      <c r="L204" s="30" t="s">
        <v>1164</v>
      </c>
      <c r="M204" s="30" t="e">
        <f t="shared" si="8"/>
        <v>#VALUE!</v>
      </c>
      <c r="N204" t="e">
        <f t="shared" ca="1" si="9"/>
        <v>#VALUE!</v>
      </c>
      <c r="O204" s="30"/>
      <c r="P204" s="30"/>
      <c r="Q204" s="30"/>
      <c r="R204" s="12"/>
      <c r="S204" s="13"/>
      <c r="T204" s="133"/>
      <c r="U204" s="133"/>
    </row>
    <row r="205" spans="1:21" s="8" customFormat="1" ht="15.75" thickBot="1">
      <c r="A205" s="59">
        <v>43556</v>
      </c>
      <c r="B205" s="12"/>
      <c r="C205" s="12" t="s">
        <v>224</v>
      </c>
      <c r="D205" s="12" t="s">
        <v>225</v>
      </c>
      <c r="E205" s="12" t="s">
        <v>14</v>
      </c>
      <c r="F205" s="12" t="s">
        <v>54</v>
      </c>
      <c r="G205" s="12"/>
      <c r="H205" s="12" t="s">
        <v>227</v>
      </c>
      <c r="I205" s="12" t="s">
        <v>252</v>
      </c>
      <c r="J205" s="12"/>
      <c r="K205" s="121" t="str">
        <f>IF(L205="",SUM(DONNÉES!$A$2-A205),"")</f>
        <v/>
      </c>
      <c r="L205" s="30" t="s">
        <v>1164</v>
      </c>
      <c r="M205" s="30" t="e">
        <f t="shared" si="8"/>
        <v>#VALUE!</v>
      </c>
      <c r="N205" t="e">
        <f t="shared" ca="1" si="9"/>
        <v>#VALUE!</v>
      </c>
      <c r="O205" s="30"/>
      <c r="P205" s="30"/>
      <c r="Q205" s="30"/>
      <c r="R205" s="12"/>
      <c r="S205" s="13"/>
      <c r="T205" s="133"/>
      <c r="U205" s="133"/>
    </row>
    <row r="206" spans="1:21" s="8" customFormat="1" ht="15.75" thickBot="1">
      <c r="A206" s="59">
        <v>43563</v>
      </c>
      <c r="B206" s="12"/>
      <c r="C206" s="12" t="s">
        <v>272</v>
      </c>
      <c r="D206" s="12" t="s">
        <v>273</v>
      </c>
      <c r="E206" s="12" t="s">
        <v>14</v>
      </c>
      <c r="F206" s="12" t="s">
        <v>54</v>
      </c>
      <c r="G206" s="12"/>
      <c r="H206" s="12" t="s">
        <v>15</v>
      </c>
      <c r="I206" s="12" t="s">
        <v>138</v>
      </c>
      <c r="J206" s="12"/>
      <c r="K206" s="121" t="str">
        <f>IF(L206="",SUM(DONNÉES!$A$2-A206),"")</f>
        <v/>
      </c>
      <c r="L206" s="30" t="s">
        <v>1164</v>
      </c>
      <c r="M206" s="30" t="e">
        <f t="shared" si="8"/>
        <v>#VALUE!</v>
      </c>
      <c r="N206" t="e">
        <f t="shared" ca="1" si="9"/>
        <v>#VALUE!</v>
      </c>
      <c r="O206" s="30"/>
      <c r="P206" s="30"/>
      <c r="Q206" s="30"/>
      <c r="R206" s="12"/>
      <c r="S206" s="13"/>
      <c r="T206" s="133"/>
      <c r="U206" s="133"/>
    </row>
    <row r="207" spans="1:21" s="8" customFormat="1" ht="15.75" thickBot="1">
      <c r="A207" s="59">
        <v>43563</v>
      </c>
      <c r="B207" s="12"/>
      <c r="C207" s="12" t="s">
        <v>268</v>
      </c>
      <c r="D207" s="12" t="s">
        <v>269</v>
      </c>
      <c r="E207" s="12" t="s">
        <v>14</v>
      </c>
      <c r="F207" s="12" t="s">
        <v>54</v>
      </c>
      <c r="G207" s="12"/>
      <c r="H207" s="12" t="s">
        <v>15</v>
      </c>
      <c r="I207" s="12" t="s">
        <v>138</v>
      </c>
      <c r="J207" s="12"/>
      <c r="K207" s="121" t="str">
        <f>IF(L207="",SUM(DONNÉES!$A$2-A207),"")</f>
        <v/>
      </c>
      <c r="L207" s="30" t="s">
        <v>1164</v>
      </c>
      <c r="M207" s="30" t="e">
        <f t="shared" si="8"/>
        <v>#VALUE!</v>
      </c>
      <c r="N207" t="e">
        <f t="shared" ca="1" si="9"/>
        <v>#VALUE!</v>
      </c>
      <c r="O207" s="30"/>
      <c r="P207" s="30"/>
      <c r="Q207" s="30"/>
      <c r="R207" s="12"/>
      <c r="S207" s="13"/>
      <c r="T207" s="133"/>
      <c r="U207" s="133"/>
    </row>
    <row r="208" spans="1:21" s="8" customFormat="1" ht="15.75" thickBot="1">
      <c r="A208" s="59">
        <v>43606</v>
      </c>
      <c r="B208" s="12"/>
      <c r="C208" s="12" t="s">
        <v>480</v>
      </c>
      <c r="D208" s="12"/>
      <c r="E208" s="12" t="s">
        <v>14</v>
      </c>
      <c r="F208" s="12" t="s">
        <v>185</v>
      </c>
      <c r="G208" s="12"/>
      <c r="H208" s="12" t="s">
        <v>226</v>
      </c>
      <c r="I208" s="12"/>
      <c r="J208" s="12"/>
      <c r="K208" s="121" t="str">
        <f>IF(L208="",SUM(DONNÉES!$A$2-A208),"")</f>
        <v/>
      </c>
      <c r="L208" s="30" t="s">
        <v>1164</v>
      </c>
      <c r="M208" s="30" t="e">
        <f t="shared" si="8"/>
        <v>#VALUE!</v>
      </c>
      <c r="N208" t="e">
        <f t="shared" ca="1" si="9"/>
        <v>#VALUE!</v>
      </c>
      <c r="O208" s="30"/>
      <c r="P208" s="30"/>
      <c r="Q208" s="30"/>
      <c r="R208" s="12"/>
      <c r="S208" s="13"/>
      <c r="T208" s="133"/>
      <c r="U208" s="133"/>
    </row>
    <row r="209" spans="1:21" s="8" customFormat="1" ht="15.75" thickBot="1">
      <c r="A209" s="59">
        <v>43606</v>
      </c>
      <c r="B209" s="12"/>
      <c r="C209" s="12" t="s">
        <v>476</v>
      </c>
      <c r="D209" s="12" t="s">
        <v>477</v>
      </c>
      <c r="E209" s="12" t="s">
        <v>14</v>
      </c>
      <c r="F209" s="12" t="s">
        <v>11</v>
      </c>
      <c r="G209" s="12"/>
      <c r="H209" s="12" t="s">
        <v>15</v>
      </c>
      <c r="I209" s="12" t="s">
        <v>497</v>
      </c>
      <c r="J209" s="12"/>
      <c r="K209" s="121" t="str">
        <f>IF(L209="",SUM(DONNÉES!$A$2-A209),"")</f>
        <v/>
      </c>
      <c r="L209" s="30" t="s">
        <v>1164</v>
      </c>
      <c r="M209" s="30" t="e">
        <f t="shared" si="8"/>
        <v>#VALUE!</v>
      </c>
      <c r="N209" t="e">
        <f t="shared" ca="1" si="9"/>
        <v>#VALUE!</v>
      </c>
      <c r="O209" s="30"/>
      <c r="P209" s="30"/>
      <c r="Q209" s="30"/>
      <c r="R209" s="12"/>
      <c r="S209" s="13"/>
      <c r="T209" s="133"/>
      <c r="U209" s="133"/>
    </row>
    <row r="210" spans="1:21" s="8" customFormat="1" ht="15.75" thickBot="1">
      <c r="A210" s="59">
        <v>43612</v>
      </c>
      <c r="B210" s="12"/>
      <c r="C210" s="12" t="s">
        <v>502</v>
      </c>
      <c r="D210" s="12" t="s">
        <v>503</v>
      </c>
      <c r="E210" s="12" t="s">
        <v>14</v>
      </c>
      <c r="F210" s="12" t="s">
        <v>58</v>
      </c>
      <c r="G210" s="12"/>
      <c r="H210" s="12" t="s">
        <v>15</v>
      </c>
      <c r="I210" s="12" t="s">
        <v>460</v>
      </c>
      <c r="J210" s="12"/>
      <c r="K210" s="121" t="str">
        <f>IF(L210="",SUM(DONNÉES!$A$2-A210),"")</f>
        <v/>
      </c>
      <c r="L210" s="30" t="s">
        <v>1164</v>
      </c>
      <c r="M210" s="30" t="e">
        <f t="shared" si="8"/>
        <v>#VALUE!</v>
      </c>
      <c r="N210" t="e">
        <f t="shared" ca="1" si="9"/>
        <v>#VALUE!</v>
      </c>
      <c r="O210" s="30"/>
      <c r="P210" s="30"/>
      <c r="Q210" s="30"/>
      <c r="R210" s="12"/>
      <c r="S210" s="13"/>
      <c r="T210" s="133"/>
      <c r="U210" s="133"/>
    </row>
    <row r="211" spans="1:21" s="8" customFormat="1" ht="15.75" thickBot="1">
      <c r="A211" s="59">
        <v>43619</v>
      </c>
      <c r="B211" s="12"/>
      <c r="C211" s="12" t="s">
        <v>533</v>
      </c>
      <c r="D211" s="12" t="s">
        <v>534</v>
      </c>
      <c r="E211" s="12" t="s">
        <v>14</v>
      </c>
      <c r="F211" s="12" t="s">
        <v>61</v>
      </c>
      <c r="G211" s="12"/>
      <c r="H211" s="12" t="s">
        <v>226</v>
      </c>
      <c r="I211" s="12" t="s">
        <v>133</v>
      </c>
      <c r="J211" s="12"/>
      <c r="K211" s="121" t="str">
        <f>IF(L211="",SUM(DONNÉES!$A$2-A211),"")</f>
        <v/>
      </c>
      <c r="L211" s="30" t="s">
        <v>1164</v>
      </c>
      <c r="M211" s="30" t="e">
        <f t="shared" si="8"/>
        <v>#VALUE!</v>
      </c>
      <c r="N211" t="e">
        <f t="shared" ca="1" si="9"/>
        <v>#VALUE!</v>
      </c>
      <c r="O211" s="30"/>
      <c r="P211" s="30"/>
      <c r="Q211" s="30"/>
      <c r="R211" s="12"/>
      <c r="S211" s="13"/>
      <c r="T211" s="133"/>
      <c r="U211" s="133"/>
    </row>
    <row r="212" spans="1:21" s="8" customFormat="1" ht="15.75" thickBot="1">
      <c r="A212" s="59">
        <v>43619</v>
      </c>
      <c r="B212" s="12"/>
      <c r="C212" s="12" t="s">
        <v>552</v>
      </c>
      <c r="D212" s="12" t="s">
        <v>101</v>
      </c>
      <c r="E212" s="12" t="s">
        <v>14</v>
      </c>
      <c r="F212" s="12" t="s">
        <v>553</v>
      </c>
      <c r="G212" s="12"/>
      <c r="H212" s="12" t="s">
        <v>226</v>
      </c>
      <c r="I212" s="12"/>
      <c r="J212" s="12"/>
      <c r="K212" s="121" t="str">
        <f>IF(L212="",SUM(DONNÉES!$A$2-A212),"")</f>
        <v/>
      </c>
      <c r="L212" s="30" t="s">
        <v>1164</v>
      </c>
      <c r="M212" s="30" t="e">
        <f t="shared" si="8"/>
        <v>#VALUE!</v>
      </c>
      <c r="N212" t="e">
        <f t="shared" ca="1" si="9"/>
        <v>#VALUE!</v>
      </c>
      <c r="O212" s="30"/>
      <c r="P212" s="30"/>
      <c r="Q212" s="30"/>
      <c r="R212" s="12"/>
      <c r="S212" s="13"/>
      <c r="T212" s="133"/>
      <c r="U212" s="133"/>
    </row>
    <row r="213" spans="1:21" s="8" customFormat="1" ht="26.25" thickBot="1">
      <c r="A213" s="59">
        <v>43641</v>
      </c>
      <c r="B213" s="12"/>
      <c r="C213" s="12" t="s">
        <v>662</v>
      </c>
      <c r="D213" s="12" t="s">
        <v>663</v>
      </c>
      <c r="E213" s="12" t="s">
        <v>14</v>
      </c>
      <c r="F213" s="12" t="s">
        <v>54</v>
      </c>
      <c r="G213" s="12"/>
      <c r="H213" s="12" t="s">
        <v>9</v>
      </c>
      <c r="I213" s="12" t="s">
        <v>689</v>
      </c>
      <c r="J213" s="12"/>
      <c r="K213" s="121" t="str">
        <f>IF(L213="",SUM(DONNÉES!$A$2-A213),"")</f>
        <v/>
      </c>
      <c r="L213" s="30" t="s">
        <v>1164</v>
      </c>
      <c r="M213" s="30" t="e">
        <f t="shared" si="8"/>
        <v>#VALUE!</v>
      </c>
      <c r="N213" t="e">
        <f t="shared" ca="1" si="9"/>
        <v>#VALUE!</v>
      </c>
      <c r="O213" s="30"/>
      <c r="P213" s="30"/>
      <c r="Q213" s="30"/>
      <c r="R213" s="12"/>
      <c r="S213" s="13"/>
      <c r="T213" s="133"/>
      <c r="U213" s="133"/>
    </row>
    <row r="214" spans="1:21" s="8" customFormat="1" ht="15.75" thickBot="1">
      <c r="A214" s="59">
        <v>43641</v>
      </c>
      <c r="B214" s="12"/>
      <c r="C214" s="12" t="s">
        <v>664</v>
      </c>
      <c r="D214" s="12" t="s">
        <v>665</v>
      </c>
      <c r="E214" s="12" t="s">
        <v>14</v>
      </c>
      <c r="F214" s="12" t="s">
        <v>54</v>
      </c>
      <c r="G214" s="12"/>
      <c r="H214" s="12" t="s">
        <v>23</v>
      </c>
      <c r="I214" s="12" t="s">
        <v>690</v>
      </c>
      <c r="J214" s="12"/>
      <c r="K214" s="121" t="str">
        <f>IF(L214="",SUM(DONNÉES!$A$2-A214),"")</f>
        <v/>
      </c>
      <c r="L214" s="30" t="s">
        <v>1164</v>
      </c>
      <c r="M214" s="30" t="e">
        <f t="shared" si="8"/>
        <v>#VALUE!</v>
      </c>
      <c r="N214" t="e">
        <f t="shared" ca="1" si="9"/>
        <v>#VALUE!</v>
      </c>
      <c r="O214" s="30"/>
      <c r="P214" s="30"/>
      <c r="Q214" s="30"/>
      <c r="R214" s="12"/>
      <c r="S214" s="13"/>
      <c r="T214" s="133"/>
      <c r="U214" s="133"/>
    </row>
    <row r="215" spans="1:21" s="8" customFormat="1" ht="15.75" thickBot="1">
      <c r="A215" s="59">
        <v>43641</v>
      </c>
      <c r="B215" s="12"/>
      <c r="C215" s="12" t="s">
        <v>666</v>
      </c>
      <c r="D215" s="12" t="s">
        <v>667</v>
      </c>
      <c r="E215" s="12" t="s">
        <v>14</v>
      </c>
      <c r="F215" s="12" t="s">
        <v>61</v>
      </c>
      <c r="G215" s="12"/>
      <c r="H215" s="12" t="s">
        <v>27</v>
      </c>
      <c r="I215" s="12" t="s">
        <v>290</v>
      </c>
      <c r="J215" s="12"/>
      <c r="K215" s="121" t="str">
        <f>IF(L215="",SUM(DONNÉES!$A$2-A215),"")</f>
        <v/>
      </c>
      <c r="L215" s="30" t="s">
        <v>1164</v>
      </c>
      <c r="M215" s="30" t="e">
        <f t="shared" si="8"/>
        <v>#VALUE!</v>
      </c>
      <c r="N215" t="e">
        <f t="shared" ca="1" si="9"/>
        <v>#VALUE!</v>
      </c>
      <c r="O215" s="30"/>
      <c r="P215" s="30"/>
      <c r="Q215" s="30"/>
      <c r="R215" s="12"/>
      <c r="S215" s="13"/>
      <c r="T215" s="133"/>
      <c r="U215" s="133"/>
    </row>
    <row r="216" spans="1:21" s="8" customFormat="1" ht="15.75" thickBot="1">
      <c r="A216" s="59">
        <v>43641</v>
      </c>
      <c r="B216" s="12"/>
      <c r="C216" s="12" t="s">
        <v>668</v>
      </c>
      <c r="D216" s="12" t="s">
        <v>669</v>
      </c>
      <c r="E216" s="12" t="s">
        <v>14</v>
      </c>
      <c r="F216" s="12" t="s">
        <v>11</v>
      </c>
      <c r="G216" s="12"/>
      <c r="H216" s="12" t="s">
        <v>15</v>
      </c>
      <c r="I216" s="12" t="s">
        <v>16</v>
      </c>
      <c r="J216" s="12"/>
      <c r="K216" s="121" t="str">
        <f>IF(L216="",SUM(DONNÉES!$A$2-A216),"")</f>
        <v/>
      </c>
      <c r="L216" s="30" t="s">
        <v>1164</v>
      </c>
      <c r="M216" s="30" t="e">
        <f t="shared" si="8"/>
        <v>#VALUE!</v>
      </c>
      <c r="N216" t="e">
        <f t="shared" ca="1" si="9"/>
        <v>#VALUE!</v>
      </c>
      <c r="O216" s="30"/>
      <c r="P216" s="30"/>
      <c r="Q216" s="30"/>
      <c r="R216" s="12"/>
      <c r="S216" s="13"/>
      <c r="T216" s="133"/>
      <c r="U216" s="133"/>
    </row>
    <row r="217" spans="1:21" s="8" customFormat="1" ht="15.75" thickBot="1">
      <c r="A217" s="59">
        <v>43641</v>
      </c>
      <c r="B217" s="12"/>
      <c r="C217" s="12" t="s">
        <v>670</v>
      </c>
      <c r="D217" s="12" t="s">
        <v>671</v>
      </c>
      <c r="E217" s="12" t="s">
        <v>14</v>
      </c>
      <c r="F217" s="12" t="s">
        <v>54</v>
      </c>
      <c r="G217" s="12"/>
      <c r="H217" s="12" t="s">
        <v>15</v>
      </c>
      <c r="I217" s="12" t="s">
        <v>691</v>
      </c>
      <c r="J217" s="12"/>
      <c r="K217" s="121" t="str">
        <f>IF(L217="",SUM(DONNÉES!$A$2-A217),"")</f>
        <v/>
      </c>
      <c r="L217" s="30" t="s">
        <v>1164</v>
      </c>
      <c r="M217" s="30" t="e">
        <f t="shared" si="8"/>
        <v>#VALUE!</v>
      </c>
      <c r="N217" t="e">
        <f t="shared" ca="1" si="9"/>
        <v>#VALUE!</v>
      </c>
      <c r="O217" s="30"/>
      <c r="P217" s="30"/>
      <c r="Q217" s="30"/>
      <c r="R217" s="12"/>
      <c r="S217" s="13"/>
      <c r="T217" s="133"/>
      <c r="U217" s="133"/>
    </row>
    <row r="218" spans="1:21" s="8" customFormat="1" ht="15.75" thickBot="1">
      <c r="A218" s="59">
        <v>43648</v>
      </c>
      <c r="B218" s="12">
        <v>3806</v>
      </c>
      <c r="C218" s="12" t="s">
        <v>12</v>
      </c>
      <c r="D218" s="12" t="s">
        <v>13</v>
      </c>
      <c r="E218" s="12" t="s">
        <v>14</v>
      </c>
      <c r="F218" s="12" t="s">
        <v>11</v>
      </c>
      <c r="G218" s="12"/>
      <c r="H218" s="12" t="s">
        <v>15</v>
      </c>
      <c r="I218" s="12" t="s">
        <v>16</v>
      </c>
      <c r="J218" s="12"/>
      <c r="K218" s="121" t="str">
        <f>IF(L218="",SUM(DONNÉES!$A$2-A218),"")</f>
        <v/>
      </c>
      <c r="L218" s="30" t="s">
        <v>1164</v>
      </c>
      <c r="M218" s="30" t="e">
        <f t="shared" si="8"/>
        <v>#VALUE!</v>
      </c>
      <c r="N218" t="e">
        <f t="shared" ca="1" si="9"/>
        <v>#VALUE!</v>
      </c>
      <c r="O218" s="30"/>
      <c r="P218" s="30"/>
      <c r="Q218" s="30"/>
      <c r="R218" s="12"/>
      <c r="S218" s="13"/>
      <c r="T218" s="133"/>
      <c r="U218" s="133"/>
    </row>
    <row r="219" spans="1:21" s="8" customFormat="1" ht="15.75" thickBot="1">
      <c r="A219" s="59">
        <v>43675</v>
      </c>
      <c r="B219" s="12"/>
      <c r="C219" s="12" t="s">
        <v>696</v>
      </c>
      <c r="D219" s="12" t="s">
        <v>697</v>
      </c>
      <c r="E219" s="12" t="s">
        <v>14</v>
      </c>
      <c r="F219" s="12" t="s">
        <v>185</v>
      </c>
      <c r="G219" s="12"/>
      <c r="H219" s="12" t="s">
        <v>9</v>
      </c>
      <c r="I219" s="12" t="s">
        <v>709</v>
      </c>
      <c r="J219" s="12"/>
      <c r="K219" s="121" t="str">
        <f>IF(L219="",SUM(DONNÉES!$A$2-A219),"")</f>
        <v/>
      </c>
      <c r="L219" s="30" t="s">
        <v>1164</v>
      </c>
      <c r="M219" s="30" t="e">
        <f t="shared" si="8"/>
        <v>#VALUE!</v>
      </c>
      <c r="N219" t="e">
        <f t="shared" ca="1" si="9"/>
        <v>#VALUE!</v>
      </c>
      <c r="O219" s="30"/>
      <c r="P219" s="30"/>
      <c r="Q219" s="30"/>
      <c r="R219" s="12"/>
      <c r="S219" s="13"/>
      <c r="T219" s="133"/>
      <c r="U219" s="133"/>
    </row>
    <row r="220" spans="1:21" s="8" customFormat="1" ht="15.75" thickBot="1">
      <c r="A220" s="59">
        <v>43682</v>
      </c>
      <c r="B220" s="12"/>
      <c r="C220" s="12" t="s">
        <v>717</v>
      </c>
      <c r="D220" s="12" t="s">
        <v>718</v>
      </c>
      <c r="E220" s="12" t="s">
        <v>14</v>
      </c>
      <c r="F220" s="12" t="s">
        <v>61</v>
      </c>
      <c r="G220" s="12"/>
      <c r="H220" s="12" t="s">
        <v>226</v>
      </c>
      <c r="I220" s="12" t="s">
        <v>735</v>
      </c>
      <c r="J220" s="12"/>
      <c r="K220" s="121" t="str">
        <f>IF(L220="",SUM(DONNÉES!$A$2-A220),"")</f>
        <v/>
      </c>
      <c r="L220" s="30" t="s">
        <v>1164</v>
      </c>
      <c r="M220" s="30" t="e">
        <f t="shared" si="8"/>
        <v>#VALUE!</v>
      </c>
      <c r="N220" t="e">
        <f t="shared" ca="1" si="9"/>
        <v>#VALUE!</v>
      </c>
      <c r="O220" s="30"/>
      <c r="P220" s="30"/>
      <c r="Q220" s="30"/>
      <c r="R220" s="12"/>
      <c r="S220" s="13"/>
      <c r="T220" s="133"/>
      <c r="U220" s="133"/>
    </row>
    <row r="221" spans="1:21" s="8" customFormat="1" ht="15.75" thickBot="1">
      <c r="A221" s="59">
        <v>43696</v>
      </c>
      <c r="B221" s="12"/>
      <c r="C221" s="12" t="s">
        <v>761</v>
      </c>
      <c r="D221" s="12" t="s">
        <v>762</v>
      </c>
      <c r="E221" s="12" t="s">
        <v>14</v>
      </c>
      <c r="F221" s="12" t="s">
        <v>57</v>
      </c>
      <c r="G221" s="12"/>
      <c r="H221" s="12" t="s">
        <v>14</v>
      </c>
      <c r="I221" s="12" t="s">
        <v>777</v>
      </c>
      <c r="J221" s="12"/>
      <c r="K221" s="121" t="str">
        <f>IF(L221="",SUM(DONNÉES!$A$2-A221),"")</f>
        <v/>
      </c>
      <c r="L221" s="30" t="s">
        <v>1164</v>
      </c>
      <c r="M221" s="30" t="e">
        <f t="shared" si="8"/>
        <v>#VALUE!</v>
      </c>
      <c r="N221" t="e">
        <f t="shared" ca="1" si="9"/>
        <v>#VALUE!</v>
      </c>
      <c r="O221" s="30"/>
      <c r="P221" s="30"/>
      <c r="Q221" s="30"/>
      <c r="R221" s="12"/>
      <c r="S221" s="13"/>
      <c r="T221" s="133"/>
      <c r="U221" s="133"/>
    </row>
    <row r="222" spans="1:21" s="8" customFormat="1" ht="15.75" thickBot="1">
      <c r="A222" s="52">
        <v>43753</v>
      </c>
      <c r="B222" s="53">
        <v>3966</v>
      </c>
      <c r="C222" s="53" t="s">
        <v>989</v>
      </c>
      <c r="D222" s="53" t="s">
        <v>990</v>
      </c>
      <c r="E222" s="53" t="s">
        <v>15</v>
      </c>
      <c r="F222" s="53" t="s">
        <v>54</v>
      </c>
      <c r="G222" s="53"/>
      <c r="H222" s="53" t="s">
        <v>8</v>
      </c>
      <c r="I222" s="53" t="s">
        <v>37</v>
      </c>
      <c r="J222" s="53"/>
      <c r="K222" s="121" t="str">
        <f>IF(L222="",SUM(DONNÉES!$A$2-A222),"")</f>
        <v/>
      </c>
      <c r="L222" s="53" t="s">
        <v>855</v>
      </c>
      <c r="M222" s="30" t="e">
        <f t="shared" si="8"/>
        <v>#VALUE!</v>
      </c>
      <c r="N222" t="e">
        <f t="shared" ca="1" si="9"/>
        <v>#VALUE!</v>
      </c>
      <c r="O222" s="53"/>
      <c r="P222" s="53"/>
      <c r="Q222" s="53"/>
      <c r="R222" s="53"/>
      <c r="S222" s="60"/>
      <c r="T222" s="133"/>
      <c r="U222" s="133"/>
    </row>
    <row r="223" spans="1:21" s="8" customFormat="1" ht="15.75" thickBot="1">
      <c r="A223" s="29">
        <v>43753</v>
      </c>
      <c r="B223" s="30"/>
      <c r="C223" s="30" t="s">
        <v>1001</v>
      </c>
      <c r="D223" s="30" t="s">
        <v>1002</v>
      </c>
      <c r="E223" s="30" t="s">
        <v>79</v>
      </c>
      <c r="F223" s="30" t="s">
        <v>63</v>
      </c>
      <c r="G223" s="109"/>
      <c r="H223" s="30" t="s">
        <v>79</v>
      </c>
      <c r="I223" s="30" t="s">
        <v>1007</v>
      </c>
      <c r="J223" s="30"/>
      <c r="K223" s="121" t="str">
        <f>IF(L223="",SUM(DONNÉES!$A$2-A223),"")</f>
        <v/>
      </c>
      <c r="L223" s="30" t="s">
        <v>1164</v>
      </c>
      <c r="M223" s="30" t="e">
        <f t="shared" si="8"/>
        <v>#VALUE!</v>
      </c>
      <c r="N223" t="e">
        <f t="shared" ca="1" si="9"/>
        <v>#VALUE!</v>
      </c>
      <c r="O223" s="30"/>
      <c r="P223" s="30"/>
      <c r="Q223" s="30"/>
      <c r="R223" s="30"/>
      <c r="S223" s="31"/>
      <c r="T223" s="133"/>
      <c r="U223" s="133"/>
    </row>
    <row r="224" spans="1:21" s="8" customFormat="1" ht="15.75" thickBot="1">
      <c r="A224" s="29">
        <v>43753</v>
      </c>
      <c r="B224" s="30"/>
      <c r="C224" s="30" t="s">
        <v>1001</v>
      </c>
      <c r="D224" s="30" t="s">
        <v>1002</v>
      </c>
      <c r="E224" s="30" t="s">
        <v>79</v>
      </c>
      <c r="F224" s="30" t="s">
        <v>63</v>
      </c>
      <c r="G224" s="109"/>
      <c r="H224" s="30" t="s">
        <v>79</v>
      </c>
      <c r="I224" s="30" t="s">
        <v>1007</v>
      </c>
      <c r="J224" s="30"/>
      <c r="K224" s="121" t="str">
        <f>IF(L224="",SUM(DONNÉES!$A$2-A224),"")</f>
        <v/>
      </c>
      <c r="L224" s="30" t="s">
        <v>1164</v>
      </c>
      <c r="M224" s="30" t="e">
        <f t="shared" si="8"/>
        <v>#VALUE!</v>
      </c>
      <c r="N224" t="e">
        <f t="shared" ca="1" si="9"/>
        <v>#VALUE!</v>
      </c>
      <c r="O224" s="30"/>
      <c r="P224" s="30"/>
      <c r="Q224" s="30"/>
      <c r="R224" s="30"/>
      <c r="S224" s="31"/>
      <c r="T224" s="133"/>
      <c r="U224" s="133"/>
    </row>
    <row r="225" spans="1:21" s="8" customFormat="1" ht="15.75" thickBot="1">
      <c r="A225" s="29">
        <v>43759</v>
      </c>
      <c r="B225" s="30">
        <v>3974</v>
      </c>
      <c r="C225" s="30" t="s">
        <v>1020</v>
      </c>
      <c r="D225" s="30" t="s">
        <v>1021</v>
      </c>
      <c r="E225" s="30" t="s">
        <v>74</v>
      </c>
      <c r="F225" s="30" t="s">
        <v>65</v>
      </c>
      <c r="G225" s="109"/>
      <c r="H225" s="30" t="s">
        <v>74</v>
      </c>
      <c r="I225" s="30" t="s">
        <v>37</v>
      </c>
      <c r="J225" s="30"/>
      <c r="K225" s="121" t="str">
        <f>IF(L225="",SUM(DONNÉES!$A$2-A225),"")</f>
        <v/>
      </c>
      <c r="L225" s="30" t="s">
        <v>1164</v>
      </c>
      <c r="M225" s="30" t="e">
        <f t="shared" si="8"/>
        <v>#VALUE!</v>
      </c>
      <c r="N225" t="e">
        <f t="shared" ca="1" si="9"/>
        <v>#VALUE!</v>
      </c>
      <c r="O225" s="30"/>
      <c r="P225" s="30"/>
      <c r="Q225" s="30"/>
      <c r="R225" s="30"/>
      <c r="S225" s="31"/>
      <c r="T225" s="133"/>
      <c r="U225" s="133"/>
    </row>
    <row r="226" spans="1:21" s="8" customFormat="1" ht="15.75" thickBot="1">
      <c r="A226" s="59">
        <v>43633</v>
      </c>
      <c r="B226" s="12"/>
      <c r="C226" s="12" t="s">
        <v>628</v>
      </c>
      <c r="D226" s="12" t="s">
        <v>629</v>
      </c>
      <c r="E226" s="12" t="s">
        <v>630</v>
      </c>
      <c r="F226" s="12" t="s">
        <v>62</v>
      </c>
      <c r="G226" s="12"/>
      <c r="H226" s="12" t="s">
        <v>630</v>
      </c>
      <c r="I226" s="12"/>
      <c r="J226" s="12"/>
      <c r="K226" s="121" t="str">
        <f>IF(L226="",SUM(DONNÉES!$A$2-A226),"")</f>
        <v/>
      </c>
      <c r="L226" s="30" t="s">
        <v>1164</v>
      </c>
      <c r="M226" s="30" t="e">
        <f t="shared" si="8"/>
        <v>#VALUE!</v>
      </c>
      <c r="N226" t="e">
        <f t="shared" ca="1" si="9"/>
        <v>#VALUE!</v>
      </c>
      <c r="O226" s="30"/>
      <c r="P226" s="30"/>
      <c r="Q226" s="30"/>
      <c r="R226" s="12"/>
      <c r="S226" s="13"/>
      <c r="T226" s="133"/>
      <c r="U226" s="133"/>
    </row>
    <row r="227" spans="1:21" s="8" customFormat="1" ht="15.75" thickBot="1">
      <c r="A227" s="59">
        <v>43598</v>
      </c>
      <c r="B227" s="12"/>
      <c r="C227" s="12" t="s">
        <v>455</v>
      </c>
      <c r="D227" s="12" t="s">
        <v>456</v>
      </c>
      <c r="E227" s="12" t="s">
        <v>83</v>
      </c>
      <c r="F227" s="12" t="s">
        <v>129</v>
      </c>
      <c r="G227" s="12"/>
      <c r="H227" s="12" t="s">
        <v>148</v>
      </c>
      <c r="I227" s="12" t="s">
        <v>148</v>
      </c>
      <c r="J227" s="12"/>
      <c r="K227" s="121" t="str">
        <f>IF(L227="",SUM(DONNÉES!$A$2-A227),"")</f>
        <v/>
      </c>
      <c r="L227" s="30" t="s">
        <v>1164</v>
      </c>
      <c r="M227" s="30" t="e">
        <f t="shared" si="8"/>
        <v>#VALUE!</v>
      </c>
      <c r="N227" t="e">
        <f t="shared" ca="1" si="9"/>
        <v>#VALUE!</v>
      </c>
      <c r="O227" s="30"/>
      <c r="P227" s="30"/>
      <c r="Q227" s="30"/>
      <c r="R227" s="12"/>
      <c r="S227" s="13"/>
      <c r="T227" s="133"/>
      <c r="U227" s="133"/>
    </row>
    <row r="228" spans="1:21" s="8" customFormat="1" ht="15.75" thickBot="1">
      <c r="A228" s="59">
        <v>43606</v>
      </c>
      <c r="B228" s="12"/>
      <c r="C228" s="12" t="s">
        <v>492</v>
      </c>
      <c r="D228" s="12" t="s">
        <v>493</v>
      </c>
      <c r="E228" s="12" t="s">
        <v>83</v>
      </c>
      <c r="F228" s="12" t="s">
        <v>64</v>
      </c>
      <c r="G228" s="12"/>
      <c r="H228" s="12" t="s">
        <v>310</v>
      </c>
      <c r="I228" s="12"/>
      <c r="J228" s="12"/>
      <c r="K228" s="121" t="str">
        <f>IF(L228="",SUM(DONNÉES!$A$2-A228),"")</f>
        <v/>
      </c>
      <c r="L228" s="30" t="s">
        <v>1164</v>
      </c>
      <c r="M228" s="30" t="e">
        <f t="shared" si="8"/>
        <v>#VALUE!</v>
      </c>
      <c r="N228" t="e">
        <f t="shared" ca="1" si="9"/>
        <v>#VALUE!</v>
      </c>
      <c r="O228" s="30"/>
      <c r="P228" s="30"/>
      <c r="Q228" s="30"/>
      <c r="R228" s="12"/>
      <c r="S228" s="13"/>
      <c r="T228" s="133"/>
      <c r="U228" s="133"/>
    </row>
    <row r="229" spans="1:21" s="8" customFormat="1" ht="26.25" thickBot="1">
      <c r="A229" s="59">
        <v>43633</v>
      </c>
      <c r="B229" s="12"/>
      <c r="C229" s="12" t="s">
        <v>619</v>
      </c>
      <c r="D229" s="12" t="s">
        <v>620</v>
      </c>
      <c r="E229" s="12" t="s">
        <v>83</v>
      </c>
      <c r="F229" s="12" t="s">
        <v>64</v>
      </c>
      <c r="G229" s="12"/>
      <c r="H229" s="12" t="s">
        <v>132</v>
      </c>
      <c r="I229" s="12" t="s">
        <v>643</v>
      </c>
      <c r="J229" s="12"/>
      <c r="K229" s="121" t="str">
        <f>IF(L229="",SUM(DONNÉES!$A$2-A229),"")</f>
        <v/>
      </c>
      <c r="L229" s="30" t="s">
        <v>1164</v>
      </c>
      <c r="M229" s="30" t="e">
        <f t="shared" si="8"/>
        <v>#VALUE!</v>
      </c>
      <c r="N229" t="e">
        <f t="shared" ca="1" si="9"/>
        <v>#VALUE!</v>
      </c>
      <c r="O229" s="30"/>
      <c r="P229" s="30"/>
      <c r="Q229" s="30"/>
      <c r="R229" s="12"/>
      <c r="S229" s="13"/>
      <c r="T229" s="133"/>
      <c r="U229" s="133"/>
    </row>
    <row r="230" spans="1:21" s="8" customFormat="1" ht="15.75" thickBot="1">
      <c r="A230" s="59">
        <v>43641</v>
      </c>
      <c r="B230" s="12"/>
      <c r="C230" s="12" t="s">
        <v>658</v>
      </c>
      <c r="D230" s="12" t="s">
        <v>659</v>
      </c>
      <c r="E230" s="12" t="s">
        <v>83</v>
      </c>
      <c r="F230" s="12" t="s">
        <v>64</v>
      </c>
      <c r="G230" s="12"/>
      <c r="H230" s="12" t="s">
        <v>621</v>
      </c>
      <c r="I230" s="12" t="s">
        <v>390</v>
      </c>
      <c r="J230" s="12"/>
      <c r="K230" s="121" t="str">
        <f>IF(L230="",SUM(DONNÉES!$A$2-A230),"")</f>
        <v/>
      </c>
      <c r="L230" s="30" t="s">
        <v>1164</v>
      </c>
      <c r="M230" s="30" t="e">
        <f t="shared" si="8"/>
        <v>#VALUE!</v>
      </c>
      <c r="N230" t="e">
        <f t="shared" ca="1" si="9"/>
        <v>#VALUE!</v>
      </c>
      <c r="O230" s="30"/>
      <c r="P230" s="30"/>
      <c r="Q230" s="30"/>
      <c r="R230" s="12"/>
      <c r="S230" s="13"/>
      <c r="T230" s="133"/>
      <c r="U230" s="133"/>
    </row>
    <row r="231" spans="1:21" s="8" customFormat="1" ht="15.75" thickBot="1">
      <c r="A231" s="59">
        <v>43641</v>
      </c>
      <c r="B231" s="12"/>
      <c r="C231" s="12" t="s">
        <v>655</v>
      </c>
      <c r="D231" s="12" t="s">
        <v>656</v>
      </c>
      <c r="E231" s="12" t="s">
        <v>83</v>
      </c>
      <c r="F231" s="12" t="s">
        <v>657</v>
      </c>
      <c r="G231" s="12"/>
      <c r="H231" s="12" t="s">
        <v>148</v>
      </c>
      <c r="I231" s="12" t="s">
        <v>688</v>
      </c>
      <c r="J231" s="12"/>
      <c r="K231" s="121" t="str">
        <f>IF(L231="",SUM(DONNÉES!$A$2-A231),"")</f>
        <v/>
      </c>
      <c r="L231" s="30" t="s">
        <v>1164</v>
      </c>
      <c r="M231" s="30" t="e">
        <f t="shared" si="8"/>
        <v>#VALUE!</v>
      </c>
      <c r="N231" t="e">
        <f t="shared" ca="1" si="9"/>
        <v>#VALUE!</v>
      </c>
      <c r="O231" s="30"/>
      <c r="P231" s="30"/>
      <c r="Q231" s="30"/>
      <c r="R231" s="12"/>
      <c r="S231" s="13"/>
      <c r="T231" s="133"/>
      <c r="U231" s="133"/>
    </row>
    <row r="232" spans="1:21" s="8" customFormat="1" ht="15.75" thickBot="1">
      <c r="A232" s="59">
        <v>43696</v>
      </c>
      <c r="B232" s="12">
        <v>3864</v>
      </c>
      <c r="C232" s="12" t="s">
        <v>767</v>
      </c>
      <c r="D232" s="12" t="s">
        <v>768</v>
      </c>
      <c r="E232" s="12" t="s">
        <v>83</v>
      </c>
      <c r="F232" s="12" t="s">
        <v>129</v>
      </c>
      <c r="G232" s="12"/>
      <c r="H232" s="12" t="s">
        <v>82</v>
      </c>
      <c r="I232" s="12" t="s">
        <v>148</v>
      </c>
      <c r="J232" s="12"/>
      <c r="K232" s="121" t="str">
        <f>IF(L232="",SUM(DONNÉES!$A$2-A232),"")</f>
        <v/>
      </c>
      <c r="L232" s="30" t="s">
        <v>1164</v>
      </c>
      <c r="M232" s="30" t="e">
        <f t="shared" si="8"/>
        <v>#VALUE!</v>
      </c>
      <c r="N232" t="e">
        <f t="shared" ca="1" si="9"/>
        <v>#VALUE!</v>
      </c>
      <c r="O232" s="30"/>
      <c r="P232" s="30"/>
      <c r="Q232" s="30"/>
      <c r="R232" s="12"/>
      <c r="S232" s="13"/>
      <c r="T232" s="133"/>
      <c r="U232" s="133"/>
    </row>
    <row r="233" spans="1:21" s="8" customFormat="1" ht="15.75" thickBot="1">
      <c r="A233" s="59">
        <v>43703</v>
      </c>
      <c r="B233" s="12">
        <v>8132</v>
      </c>
      <c r="C233" s="12" t="s">
        <v>786</v>
      </c>
      <c r="D233" s="12" t="s">
        <v>787</v>
      </c>
      <c r="E233" s="12" t="s">
        <v>83</v>
      </c>
      <c r="F233" s="12" t="s">
        <v>62</v>
      </c>
      <c r="G233" s="12"/>
      <c r="H233" s="12" t="s">
        <v>83</v>
      </c>
      <c r="I233" s="12" t="s">
        <v>455</v>
      </c>
      <c r="J233" s="12"/>
      <c r="K233" s="121" t="str">
        <f>IF(L233="",SUM(DONNÉES!$A$2-A233),"")</f>
        <v/>
      </c>
      <c r="L233" s="30" t="s">
        <v>1164</v>
      </c>
      <c r="M233" s="30" t="e">
        <f t="shared" si="8"/>
        <v>#VALUE!</v>
      </c>
      <c r="N233" t="e">
        <f t="shared" ca="1" si="9"/>
        <v>#VALUE!</v>
      </c>
      <c r="O233" s="30"/>
      <c r="P233" s="30"/>
      <c r="Q233" s="30"/>
      <c r="R233" s="12"/>
      <c r="S233" s="13"/>
      <c r="T233" s="133"/>
      <c r="U233" s="133"/>
    </row>
    <row r="234" spans="1:21" s="8" customFormat="1" ht="15.75" thickBot="1">
      <c r="A234" s="32">
        <v>43759</v>
      </c>
      <c r="B234" s="34">
        <v>7895</v>
      </c>
      <c r="C234" s="34" t="s">
        <v>1022</v>
      </c>
      <c r="D234" s="34" t="s">
        <v>1023</v>
      </c>
      <c r="E234" s="34" t="s">
        <v>23</v>
      </c>
      <c r="F234" s="34" t="s">
        <v>60</v>
      </c>
      <c r="G234" s="34"/>
      <c r="H234" s="34" t="s">
        <v>23</v>
      </c>
      <c r="I234" s="34" t="s">
        <v>142</v>
      </c>
      <c r="J234" s="34"/>
      <c r="K234" s="121" t="str">
        <f>IF(L234="",SUM(DONNÉES!$A$2-A234),"")</f>
        <v/>
      </c>
      <c r="L234" s="34" t="s">
        <v>855</v>
      </c>
      <c r="M234" s="30" t="e">
        <f t="shared" si="8"/>
        <v>#VALUE!</v>
      </c>
      <c r="N234" t="e">
        <f t="shared" ca="1" si="9"/>
        <v>#VALUE!</v>
      </c>
      <c r="O234" s="34"/>
      <c r="P234" s="34"/>
      <c r="Q234" s="34"/>
      <c r="R234" s="34"/>
      <c r="S234" s="35"/>
      <c r="T234" s="133"/>
      <c r="U234" s="133"/>
    </row>
    <row r="235" spans="1:21" s="8" customFormat="1" ht="15.75" thickBot="1">
      <c r="A235" s="32">
        <v>43759</v>
      </c>
      <c r="B235" s="34">
        <v>3973</v>
      </c>
      <c r="C235" s="34" t="s">
        <v>1014</v>
      </c>
      <c r="D235" s="34" t="s">
        <v>1015</v>
      </c>
      <c r="E235" s="34" t="s">
        <v>36</v>
      </c>
      <c r="F235" s="34" t="s">
        <v>41</v>
      </c>
      <c r="G235" s="34"/>
      <c r="H235" s="34" t="s">
        <v>36</v>
      </c>
      <c r="I235" s="34" t="s">
        <v>1026</v>
      </c>
      <c r="J235" s="34"/>
      <c r="K235" s="121" t="str">
        <f>IF(L235="",SUM(DONNÉES!$A$2-A235),"")</f>
        <v/>
      </c>
      <c r="L235" s="34" t="s">
        <v>855</v>
      </c>
      <c r="M235" s="30" t="e">
        <f t="shared" si="8"/>
        <v>#VALUE!</v>
      </c>
      <c r="N235" t="e">
        <f t="shared" ca="1" si="9"/>
        <v>#VALUE!</v>
      </c>
      <c r="O235" s="34"/>
      <c r="P235" s="34"/>
      <c r="Q235" s="34"/>
      <c r="R235" s="34"/>
      <c r="S235" s="35"/>
      <c r="T235" s="133"/>
      <c r="U235" s="133"/>
    </row>
    <row r="236" spans="1:21" s="8" customFormat="1" ht="15.75" thickBot="1">
      <c r="A236" s="32">
        <v>43759</v>
      </c>
      <c r="B236" s="34">
        <v>8208</v>
      </c>
      <c r="C236" s="34" t="s">
        <v>1016</v>
      </c>
      <c r="D236" s="34" t="s">
        <v>1017</v>
      </c>
      <c r="E236" s="34" t="s">
        <v>36</v>
      </c>
      <c r="F236" s="34" t="s">
        <v>60</v>
      </c>
      <c r="G236" s="34"/>
      <c r="H236" s="34" t="s">
        <v>36</v>
      </c>
      <c r="I236" s="34" t="s">
        <v>1027</v>
      </c>
      <c r="J236" s="34"/>
      <c r="K236" s="121" t="str">
        <f>IF(L236="",SUM(DONNÉES!$A$2-A236),"")</f>
        <v/>
      </c>
      <c r="L236" s="34" t="s">
        <v>855</v>
      </c>
      <c r="M236" s="30" t="e">
        <f t="shared" si="8"/>
        <v>#VALUE!</v>
      </c>
      <c r="N236" t="e">
        <f t="shared" ca="1" si="9"/>
        <v>#VALUE!</v>
      </c>
      <c r="O236" s="34"/>
      <c r="P236" s="34"/>
      <c r="Q236" s="34"/>
      <c r="R236" s="34"/>
      <c r="S236" s="35"/>
      <c r="T236" s="133"/>
      <c r="U236" s="133"/>
    </row>
    <row r="237" spans="1:21" s="8" customFormat="1" ht="15.75" thickBot="1">
      <c r="A237" s="59">
        <v>43584</v>
      </c>
      <c r="B237" s="12"/>
      <c r="C237" s="12" t="s">
        <v>378</v>
      </c>
      <c r="D237" s="12" t="s">
        <v>46</v>
      </c>
      <c r="E237" s="12" t="s">
        <v>80</v>
      </c>
      <c r="F237" s="12" t="s">
        <v>62</v>
      </c>
      <c r="G237" s="12"/>
      <c r="H237" s="12" t="s">
        <v>310</v>
      </c>
      <c r="I237" s="12" t="s">
        <v>390</v>
      </c>
      <c r="J237" s="12"/>
      <c r="K237" s="121" t="str">
        <f>IF(L237="",SUM(DONNÉES!$A$2-A237),"")</f>
        <v/>
      </c>
      <c r="L237" s="30" t="s">
        <v>1164</v>
      </c>
      <c r="M237" s="30" t="e">
        <f t="shared" si="8"/>
        <v>#VALUE!</v>
      </c>
      <c r="N237" t="e">
        <f t="shared" ca="1" si="9"/>
        <v>#VALUE!</v>
      </c>
      <c r="O237" s="30"/>
      <c r="P237" s="30"/>
      <c r="Q237" s="30"/>
      <c r="R237" s="12"/>
      <c r="S237" s="13"/>
      <c r="T237" s="133"/>
      <c r="U237" s="133"/>
    </row>
    <row r="238" spans="1:21" s="8" customFormat="1" ht="15.75" thickBot="1">
      <c r="A238" s="59">
        <v>43598</v>
      </c>
      <c r="B238" s="12"/>
      <c r="C238" s="12" t="s">
        <v>430</v>
      </c>
      <c r="D238" s="12" t="s">
        <v>431</v>
      </c>
      <c r="E238" s="12" t="s">
        <v>80</v>
      </c>
      <c r="F238" s="12" t="s">
        <v>64</v>
      </c>
      <c r="G238" s="12"/>
      <c r="H238" s="12" t="s">
        <v>76</v>
      </c>
      <c r="I238" s="12" t="s">
        <v>390</v>
      </c>
      <c r="J238" s="12"/>
      <c r="K238" s="121" t="str">
        <f>IF(L238="",SUM(DONNÉES!$A$2-A238),"")</f>
        <v/>
      </c>
      <c r="L238" s="30" t="s">
        <v>1164</v>
      </c>
      <c r="M238" s="30" t="e">
        <f t="shared" si="8"/>
        <v>#VALUE!</v>
      </c>
      <c r="N238" t="e">
        <f t="shared" ca="1" si="9"/>
        <v>#VALUE!</v>
      </c>
      <c r="O238" s="30"/>
      <c r="P238" s="30"/>
      <c r="Q238" s="30"/>
      <c r="R238" s="12"/>
      <c r="S238" s="13"/>
      <c r="T238" s="133"/>
      <c r="U238" s="133"/>
    </row>
    <row r="239" spans="1:21" s="8" customFormat="1" ht="15.75" thickBot="1">
      <c r="A239" s="59">
        <v>43668</v>
      </c>
      <c r="B239" s="12"/>
      <c r="C239" s="12" t="s">
        <v>194</v>
      </c>
      <c r="D239" s="12" t="s">
        <v>195</v>
      </c>
      <c r="E239" s="12" t="s">
        <v>80</v>
      </c>
      <c r="F239" s="12" t="s">
        <v>64</v>
      </c>
      <c r="G239" s="12"/>
      <c r="H239" s="12" t="s">
        <v>80</v>
      </c>
      <c r="I239" s="12" t="s">
        <v>180</v>
      </c>
      <c r="J239" s="12"/>
      <c r="K239" s="121" t="str">
        <f>IF(L239="",SUM(DONNÉES!$A$2-A239),"")</f>
        <v/>
      </c>
      <c r="L239" s="30" t="s">
        <v>1164</v>
      </c>
      <c r="M239" s="30" t="e">
        <f t="shared" si="8"/>
        <v>#VALUE!</v>
      </c>
      <c r="N239" t="e">
        <f t="shared" ca="1" si="9"/>
        <v>#VALUE!</v>
      </c>
      <c r="O239" s="30"/>
      <c r="P239" s="30"/>
      <c r="Q239" s="30"/>
      <c r="R239" s="12"/>
      <c r="S239" s="13"/>
      <c r="T239" s="133"/>
      <c r="U239" s="133"/>
    </row>
    <row r="240" spans="1:21" s="8" customFormat="1" ht="15.75" thickBot="1">
      <c r="A240" s="59">
        <v>43689</v>
      </c>
      <c r="B240" s="12">
        <v>3873</v>
      </c>
      <c r="C240" s="12" t="s">
        <v>744</v>
      </c>
      <c r="D240" s="12" t="s">
        <v>21</v>
      </c>
      <c r="E240" s="12" t="s">
        <v>80</v>
      </c>
      <c r="F240" s="12" t="s">
        <v>129</v>
      </c>
      <c r="G240" s="12"/>
      <c r="H240" s="12" t="s">
        <v>83</v>
      </c>
      <c r="I240" s="12" t="s">
        <v>755</v>
      </c>
      <c r="J240" s="12"/>
      <c r="K240" s="121" t="str">
        <f>IF(L240="",SUM(DONNÉES!$A$2-A240),"")</f>
        <v/>
      </c>
      <c r="L240" s="30" t="s">
        <v>1164</v>
      </c>
      <c r="M240" s="30" t="e">
        <f t="shared" si="8"/>
        <v>#VALUE!</v>
      </c>
      <c r="N240" t="e">
        <f t="shared" ca="1" si="9"/>
        <v>#VALUE!</v>
      </c>
      <c r="O240" s="30"/>
      <c r="P240" s="30"/>
      <c r="Q240" s="30"/>
      <c r="R240" s="12"/>
      <c r="S240" s="13"/>
      <c r="T240" s="133"/>
      <c r="U240" s="133"/>
    </row>
    <row r="241" spans="1:21" s="8" customFormat="1" ht="15.75" thickBot="1">
      <c r="A241" s="32">
        <v>43759</v>
      </c>
      <c r="B241" s="34">
        <v>3975</v>
      </c>
      <c r="C241" s="34" t="s">
        <v>1018</v>
      </c>
      <c r="D241" s="34" t="s">
        <v>1019</v>
      </c>
      <c r="E241" s="34" t="s">
        <v>36</v>
      </c>
      <c r="F241" s="34" t="s">
        <v>54</v>
      </c>
      <c r="G241" s="34"/>
      <c r="H241" s="34" t="s">
        <v>36</v>
      </c>
      <c r="I241" s="34" t="s">
        <v>1028</v>
      </c>
      <c r="J241" s="34"/>
      <c r="K241" s="121" t="str">
        <f>IF(L241="",SUM(DONNÉES!$A$2-A241),"")</f>
        <v/>
      </c>
      <c r="L241" s="34" t="s">
        <v>855</v>
      </c>
      <c r="M241" s="30" t="e">
        <f t="shared" si="8"/>
        <v>#VALUE!</v>
      </c>
      <c r="N241" t="e">
        <f t="shared" ca="1" si="9"/>
        <v>#VALUE!</v>
      </c>
      <c r="O241" s="34"/>
      <c r="P241" s="34"/>
      <c r="Q241" s="34"/>
      <c r="R241" s="34"/>
      <c r="S241" s="35"/>
      <c r="T241" s="133"/>
      <c r="U241" s="133"/>
    </row>
    <row r="242" spans="1:21" s="8" customFormat="1" ht="15.75" thickBot="1">
      <c r="A242" s="32">
        <v>43759</v>
      </c>
      <c r="B242" s="34"/>
      <c r="C242" s="34" t="s">
        <v>1024</v>
      </c>
      <c r="D242" s="34" t="s">
        <v>1025</v>
      </c>
      <c r="E242" s="34" t="s">
        <v>36</v>
      </c>
      <c r="F242" s="34" t="s">
        <v>41</v>
      </c>
      <c r="G242" s="34"/>
      <c r="H242" s="34" t="s">
        <v>36</v>
      </c>
      <c r="I242" s="34" t="s">
        <v>1026</v>
      </c>
      <c r="J242" s="34"/>
      <c r="K242" s="121" t="str">
        <f>IF(L242="",SUM(DONNÉES!$A$2-A242),"")</f>
        <v/>
      </c>
      <c r="L242" s="34" t="s">
        <v>855</v>
      </c>
      <c r="M242" s="30" t="e">
        <f t="shared" si="8"/>
        <v>#VALUE!</v>
      </c>
      <c r="N242" t="e">
        <f t="shared" ca="1" si="9"/>
        <v>#VALUE!</v>
      </c>
      <c r="O242" s="34"/>
      <c r="P242" s="34"/>
      <c r="Q242" s="34"/>
      <c r="R242" s="34"/>
      <c r="S242" s="35"/>
      <c r="T242" s="133"/>
      <c r="U242" s="133"/>
    </row>
    <row r="243" spans="1:21" s="8" customFormat="1" ht="30.75" thickBot="1">
      <c r="A243" s="29">
        <v>43766</v>
      </c>
      <c r="B243" s="30"/>
      <c r="C243" s="30" t="s">
        <v>1031</v>
      </c>
      <c r="D243" s="30" t="s">
        <v>1032</v>
      </c>
      <c r="E243" s="41" t="s">
        <v>1033</v>
      </c>
      <c r="F243" s="30" t="s">
        <v>54</v>
      </c>
      <c r="G243" s="109"/>
      <c r="H243" s="30" t="s">
        <v>1033</v>
      </c>
      <c r="I243" s="30" t="s">
        <v>1045</v>
      </c>
      <c r="J243" s="30"/>
      <c r="K243" s="121" t="str">
        <f>IF(L243="",SUM(DONNÉES!$A$2-A243),"")</f>
        <v/>
      </c>
      <c r="L243" s="30" t="s">
        <v>1164</v>
      </c>
      <c r="M243" s="30" t="e">
        <f t="shared" si="8"/>
        <v>#VALUE!</v>
      </c>
      <c r="N243" t="e">
        <f t="shared" ca="1" si="9"/>
        <v>#VALUE!</v>
      </c>
      <c r="O243" s="30"/>
      <c r="P243" s="30"/>
      <c r="Q243" s="30"/>
      <c r="R243" s="30"/>
      <c r="S243" s="31"/>
      <c r="T243" s="133"/>
      <c r="U243" s="133"/>
    </row>
    <row r="244" spans="1:21" s="8" customFormat="1" ht="15.75" thickBot="1">
      <c r="A244" s="36">
        <v>43766</v>
      </c>
      <c r="B244" s="37"/>
      <c r="C244" s="37" t="s">
        <v>1043</v>
      </c>
      <c r="D244" s="37" t="s">
        <v>1044</v>
      </c>
      <c r="E244" s="37" t="s">
        <v>8</v>
      </c>
      <c r="F244" s="37" t="s">
        <v>59</v>
      </c>
      <c r="G244" s="37"/>
      <c r="H244" s="37" t="s">
        <v>8</v>
      </c>
      <c r="I244" s="37" t="s">
        <v>1047</v>
      </c>
      <c r="J244" s="37"/>
      <c r="K244" s="121" t="str">
        <f>IF(L244="",SUM(DONNÉES!$A$2-A244),"")</f>
        <v/>
      </c>
      <c r="L244" s="37" t="s">
        <v>1008</v>
      </c>
      <c r="M244" s="30" t="str">
        <f t="shared" si="8"/>
        <v>X</v>
      </c>
      <c r="N244" t="str">
        <f t="shared" ca="1" si="9"/>
        <v/>
      </c>
      <c r="O244" s="37"/>
      <c r="P244" s="37"/>
      <c r="Q244" s="37"/>
      <c r="R244" s="30"/>
      <c r="S244" s="56"/>
      <c r="T244" s="133"/>
      <c r="U244" s="133"/>
    </row>
    <row r="245" spans="1:21" s="8" customFormat="1" ht="15.75" thickBot="1">
      <c r="A245" s="32">
        <v>43766</v>
      </c>
      <c r="B245" s="34"/>
      <c r="C245" s="34" t="s">
        <v>1039</v>
      </c>
      <c r="D245" s="34" t="s">
        <v>1040</v>
      </c>
      <c r="E245" s="34" t="s">
        <v>36</v>
      </c>
      <c r="F245" s="34" t="s">
        <v>41</v>
      </c>
      <c r="G245" s="34"/>
      <c r="H245" s="34" t="s">
        <v>36</v>
      </c>
      <c r="I245" s="34" t="s">
        <v>133</v>
      </c>
      <c r="J245" s="34"/>
      <c r="K245" s="121" t="str">
        <f>IF(L245="",SUM(DONNÉES!$A$2-A245),"")</f>
        <v/>
      </c>
      <c r="L245" s="34" t="s">
        <v>855</v>
      </c>
      <c r="M245" s="30" t="e">
        <f t="shared" si="8"/>
        <v>#VALUE!</v>
      </c>
      <c r="N245" t="e">
        <f t="shared" ca="1" si="9"/>
        <v>#VALUE!</v>
      </c>
      <c r="O245" s="34"/>
      <c r="P245" s="34"/>
      <c r="Q245" s="34"/>
      <c r="R245" s="34"/>
      <c r="S245" s="35"/>
      <c r="T245" s="133"/>
      <c r="U245" s="133"/>
    </row>
    <row r="246" spans="1:21" s="8" customFormat="1" ht="15.75" thickBot="1">
      <c r="A246" s="29">
        <v>43766</v>
      </c>
      <c r="B246" s="30"/>
      <c r="C246" s="30" t="s">
        <v>1034</v>
      </c>
      <c r="D246" s="30" t="s">
        <v>1035</v>
      </c>
      <c r="E246" s="30" t="s">
        <v>120</v>
      </c>
      <c r="F246" s="30" t="s">
        <v>71</v>
      </c>
      <c r="G246" s="109"/>
      <c r="H246" s="30" t="s">
        <v>120</v>
      </c>
      <c r="I246" s="30" t="s">
        <v>148</v>
      </c>
      <c r="J246" s="30"/>
      <c r="K246" s="121" t="str">
        <f>IF(L246="",SUM(DONNÉES!$A$2-A246),"")</f>
        <v/>
      </c>
      <c r="L246" s="30" t="s">
        <v>1164</v>
      </c>
      <c r="M246" s="30" t="e">
        <f t="shared" si="8"/>
        <v>#VALUE!</v>
      </c>
      <c r="N246" t="e">
        <f t="shared" ca="1" si="9"/>
        <v>#VALUE!</v>
      </c>
      <c r="O246" s="30"/>
      <c r="P246" s="30"/>
      <c r="Q246" s="30"/>
      <c r="R246" s="30"/>
      <c r="S246" s="31"/>
      <c r="T246" s="133"/>
      <c r="U246" s="133"/>
    </row>
    <row r="247" spans="1:21" s="8" customFormat="1" ht="15.75" thickBot="1">
      <c r="A247" s="59">
        <v>43648</v>
      </c>
      <c r="B247" s="12">
        <v>3807</v>
      </c>
      <c r="C247" s="12" t="s">
        <v>17</v>
      </c>
      <c r="D247" s="12" t="s">
        <v>18</v>
      </c>
      <c r="E247" s="12" t="s">
        <v>19</v>
      </c>
      <c r="F247" s="12" t="s">
        <v>64</v>
      </c>
      <c r="G247" s="12"/>
      <c r="H247" s="12" t="s">
        <v>19</v>
      </c>
      <c r="I247" s="12"/>
      <c r="J247" s="12"/>
      <c r="K247" s="121" t="str">
        <f>IF(L247="",SUM(DONNÉES!$A$2-A247),"")</f>
        <v/>
      </c>
      <c r="L247" s="30" t="s">
        <v>1164</v>
      </c>
      <c r="M247" s="30" t="e">
        <f t="shared" si="8"/>
        <v>#VALUE!</v>
      </c>
      <c r="N247" t="e">
        <f t="shared" ca="1" si="9"/>
        <v>#VALUE!</v>
      </c>
      <c r="O247" s="30"/>
      <c r="P247" s="30"/>
      <c r="Q247" s="30"/>
      <c r="R247" s="12"/>
      <c r="S247" s="13"/>
      <c r="T247" s="133"/>
      <c r="U247" s="133"/>
    </row>
    <row r="248" spans="1:21" s="8" customFormat="1" ht="15.75" thickBot="1">
      <c r="A248" s="59">
        <v>43696</v>
      </c>
      <c r="B248" s="12">
        <v>3884</v>
      </c>
      <c r="C248" s="12" t="s">
        <v>763</v>
      </c>
      <c r="D248" s="12" t="s">
        <v>764</v>
      </c>
      <c r="E248" s="12" t="s">
        <v>82</v>
      </c>
      <c r="F248" s="12" t="s">
        <v>54</v>
      </c>
      <c r="G248" s="12"/>
      <c r="H248" s="12" t="s">
        <v>83</v>
      </c>
      <c r="I248" s="12" t="s">
        <v>778</v>
      </c>
      <c r="J248" s="12"/>
      <c r="K248" s="121" t="str">
        <f>IF(L248="",SUM(DONNÉES!$A$2-A248),"")</f>
        <v/>
      </c>
      <c r="L248" s="30" t="s">
        <v>1164</v>
      </c>
      <c r="M248" s="30" t="e">
        <f t="shared" si="8"/>
        <v>#VALUE!</v>
      </c>
      <c r="N248" t="e">
        <f t="shared" ca="1" si="9"/>
        <v>#VALUE!</v>
      </c>
      <c r="O248" s="30"/>
      <c r="P248" s="30"/>
      <c r="Q248" s="30"/>
      <c r="R248" s="12"/>
      <c r="S248" s="13"/>
      <c r="T248" s="133"/>
      <c r="U248" s="133"/>
    </row>
    <row r="249" spans="1:21" s="8" customFormat="1" ht="15.75" thickBot="1">
      <c r="A249" s="59">
        <v>43570</v>
      </c>
      <c r="B249" s="12"/>
      <c r="C249" s="12" t="s">
        <v>255</v>
      </c>
      <c r="D249" s="12" t="s">
        <v>293</v>
      </c>
      <c r="E249" s="12" t="s">
        <v>294</v>
      </c>
      <c r="F249" s="12" t="s">
        <v>64</v>
      </c>
      <c r="G249" s="12"/>
      <c r="H249" s="12" t="s">
        <v>148</v>
      </c>
      <c r="I249" s="12" t="s">
        <v>330</v>
      </c>
      <c r="J249" s="12"/>
      <c r="K249" s="121" t="str">
        <f>IF(L249="",SUM(DONNÉES!$A$2-A249),"")</f>
        <v/>
      </c>
      <c r="L249" s="30" t="s">
        <v>1164</v>
      </c>
      <c r="M249" s="30" t="e">
        <f t="shared" si="8"/>
        <v>#VALUE!</v>
      </c>
      <c r="N249" t="e">
        <f t="shared" ca="1" si="9"/>
        <v>#VALUE!</v>
      </c>
      <c r="O249" s="30"/>
      <c r="P249" s="30"/>
      <c r="Q249" s="30"/>
      <c r="R249" s="12"/>
      <c r="S249" s="13"/>
      <c r="T249" s="133"/>
      <c r="U249" s="133"/>
    </row>
    <row r="250" spans="1:21" s="8" customFormat="1" ht="15.75" thickBot="1">
      <c r="A250" s="29">
        <v>43766</v>
      </c>
      <c r="B250" s="30"/>
      <c r="C250" s="30" t="s">
        <v>1036</v>
      </c>
      <c r="D250" s="30" t="s">
        <v>1037</v>
      </c>
      <c r="E250" s="30" t="s">
        <v>1038</v>
      </c>
      <c r="F250" s="30" t="s">
        <v>71</v>
      </c>
      <c r="G250" s="109"/>
      <c r="H250" s="30" t="s">
        <v>1038</v>
      </c>
      <c r="I250" s="30" t="s">
        <v>148</v>
      </c>
      <c r="J250" s="30"/>
      <c r="K250" s="121" t="str">
        <f>IF(L250="",SUM(DONNÉES!$A$2-A250),"")</f>
        <v/>
      </c>
      <c r="L250" s="30" t="s">
        <v>1164</v>
      </c>
      <c r="M250" s="30" t="e">
        <f t="shared" si="8"/>
        <v>#VALUE!</v>
      </c>
      <c r="N250" t="e">
        <f t="shared" ca="1" si="9"/>
        <v>#VALUE!</v>
      </c>
      <c r="O250" s="30"/>
      <c r="P250" s="30"/>
      <c r="Q250" s="30"/>
      <c r="R250" s="30"/>
      <c r="S250" s="31"/>
      <c r="T250" s="133"/>
      <c r="U250" s="133"/>
    </row>
    <row r="251" spans="1:21" s="8" customFormat="1" ht="15.75" thickBot="1">
      <c r="A251" s="59">
        <v>43654</v>
      </c>
      <c r="B251" s="12"/>
      <c r="C251" s="12" t="s">
        <v>97</v>
      </c>
      <c r="D251" s="12" t="s">
        <v>98</v>
      </c>
      <c r="E251" s="12" t="s">
        <v>99</v>
      </c>
      <c r="F251" s="12" t="s">
        <v>129</v>
      </c>
      <c r="G251" s="12"/>
      <c r="H251" s="12" t="s">
        <v>132</v>
      </c>
      <c r="I251" s="12" t="s">
        <v>136</v>
      </c>
      <c r="J251" s="12"/>
      <c r="K251" s="121" t="str">
        <f>IF(L251="",SUM(DONNÉES!$A$2-A251),"")</f>
        <v/>
      </c>
      <c r="L251" s="30" t="s">
        <v>1164</v>
      </c>
      <c r="M251" s="30" t="e">
        <f t="shared" si="8"/>
        <v>#VALUE!</v>
      </c>
      <c r="N251" t="e">
        <f t="shared" ca="1" si="9"/>
        <v>#VALUE!</v>
      </c>
      <c r="O251" s="30"/>
      <c r="P251" s="30"/>
      <c r="Q251" s="30"/>
      <c r="R251" s="12"/>
      <c r="S251" s="13"/>
      <c r="T251" s="133"/>
      <c r="U251" s="133"/>
    </row>
    <row r="252" spans="1:21" s="8" customFormat="1" ht="15.75" thickBot="1">
      <c r="A252" s="59">
        <v>43584</v>
      </c>
      <c r="B252" s="12"/>
      <c r="C252" s="12" t="s">
        <v>363</v>
      </c>
      <c r="D252" s="12" t="s">
        <v>364</v>
      </c>
      <c r="E252" s="12" t="s">
        <v>365</v>
      </c>
      <c r="F252" s="12" t="s">
        <v>366</v>
      </c>
      <c r="G252" s="12"/>
      <c r="H252" s="12" t="s">
        <v>367</v>
      </c>
      <c r="I252" s="12" t="s">
        <v>367</v>
      </c>
      <c r="J252" s="12"/>
      <c r="K252" s="121" t="str">
        <f>IF(L252="",SUM(DONNÉES!$A$2-A252),"")</f>
        <v/>
      </c>
      <c r="L252" s="30" t="s">
        <v>1164</v>
      </c>
      <c r="M252" s="30" t="e">
        <f t="shared" si="8"/>
        <v>#VALUE!</v>
      </c>
      <c r="N252" t="e">
        <f t="shared" ca="1" si="9"/>
        <v>#VALUE!</v>
      </c>
      <c r="O252" s="30"/>
      <c r="P252" s="30"/>
      <c r="Q252" s="30"/>
      <c r="R252" s="12"/>
      <c r="S252" s="13"/>
      <c r="T252" s="133"/>
      <c r="U252" s="133"/>
    </row>
    <row r="253" spans="1:21" s="8" customFormat="1" ht="15.75" thickBot="1">
      <c r="A253" s="59">
        <v>43584</v>
      </c>
      <c r="B253" s="12"/>
      <c r="C253" s="12" t="s">
        <v>379</v>
      </c>
      <c r="D253" s="12" t="s">
        <v>380</v>
      </c>
      <c r="E253" s="12" t="s">
        <v>23</v>
      </c>
      <c r="F253" s="12" t="s">
        <v>54</v>
      </c>
      <c r="G253" s="12"/>
      <c r="H253" s="12" t="s">
        <v>117</v>
      </c>
      <c r="I253" s="12" t="s">
        <v>138</v>
      </c>
      <c r="J253" s="12"/>
      <c r="K253" s="121" t="str">
        <f>IF(L253="",SUM(DONNÉES!$A$2-A253),"")</f>
        <v/>
      </c>
      <c r="L253" s="30" t="s">
        <v>1164</v>
      </c>
      <c r="M253" s="30" t="e">
        <f t="shared" si="8"/>
        <v>#VALUE!</v>
      </c>
      <c r="N253" t="e">
        <f t="shared" ca="1" si="9"/>
        <v>#VALUE!</v>
      </c>
      <c r="O253" s="30"/>
      <c r="P253" s="30"/>
      <c r="Q253" s="30"/>
      <c r="R253" s="12"/>
      <c r="S253" s="13"/>
      <c r="T253" s="133"/>
      <c r="U253" s="133"/>
    </row>
    <row r="254" spans="1:21" s="8" customFormat="1" ht="15.75" thickBot="1">
      <c r="A254" s="59">
        <v>43626</v>
      </c>
      <c r="B254" s="12"/>
      <c r="C254" s="12" t="s">
        <v>585</v>
      </c>
      <c r="D254" s="12" t="s">
        <v>586</v>
      </c>
      <c r="E254" s="12" t="s">
        <v>23</v>
      </c>
      <c r="F254" s="12" t="s">
        <v>11</v>
      </c>
      <c r="G254" s="12"/>
      <c r="H254" s="12" t="s">
        <v>15</v>
      </c>
      <c r="I254" s="12" t="s">
        <v>16</v>
      </c>
      <c r="J254" s="12"/>
      <c r="K254" s="121" t="str">
        <f>IF(L254="",SUM(DONNÉES!$A$2-A254),"")</f>
        <v/>
      </c>
      <c r="L254" s="30" t="s">
        <v>1164</v>
      </c>
      <c r="M254" s="30" t="e">
        <f t="shared" si="8"/>
        <v>#VALUE!</v>
      </c>
      <c r="N254" t="e">
        <f t="shared" ca="1" si="9"/>
        <v>#VALUE!</v>
      </c>
      <c r="O254" s="30"/>
      <c r="P254" s="30"/>
      <c r="Q254" s="30"/>
      <c r="R254" s="12"/>
      <c r="S254" s="13"/>
      <c r="T254" s="133"/>
      <c r="U254" s="133"/>
    </row>
    <row r="255" spans="1:21" s="8" customFormat="1" ht="15.75" thickBot="1">
      <c r="A255" s="59">
        <v>43661</v>
      </c>
      <c r="B255" s="12"/>
      <c r="C255" s="12" t="s">
        <v>160</v>
      </c>
      <c r="D255" s="12" t="s">
        <v>161</v>
      </c>
      <c r="E255" s="12" t="s">
        <v>23</v>
      </c>
      <c r="F255" s="12" t="s">
        <v>11</v>
      </c>
      <c r="G255" s="12"/>
      <c r="H255" s="12" t="s">
        <v>27</v>
      </c>
      <c r="I255" s="12" t="s">
        <v>178</v>
      </c>
      <c r="J255" s="12"/>
      <c r="K255" s="121" t="str">
        <f>IF(L255="",SUM(DONNÉES!$A$2-A255),"")</f>
        <v/>
      </c>
      <c r="L255" s="30" t="s">
        <v>1164</v>
      </c>
      <c r="M255" s="30" t="e">
        <f t="shared" si="8"/>
        <v>#VALUE!</v>
      </c>
      <c r="N255" t="e">
        <f t="shared" ca="1" si="9"/>
        <v>#VALUE!</v>
      </c>
      <c r="O255" s="30"/>
      <c r="P255" s="30"/>
      <c r="Q255" s="30"/>
      <c r="R255" s="12"/>
      <c r="S255" s="13"/>
      <c r="T255" s="133"/>
      <c r="U255" s="133"/>
    </row>
    <row r="256" spans="1:21" s="8" customFormat="1" ht="15.75" thickBot="1">
      <c r="A256" s="59">
        <v>43661</v>
      </c>
      <c r="B256" s="12">
        <v>3833</v>
      </c>
      <c r="C256" s="12" t="s">
        <v>170</v>
      </c>
      <c r="D256" s="12" t="s">
        <v>171</v>
      </c>
      <c r="E256" s="12" t="s">
        <v>23</v>
      </c>
      <c r="F256" s="12" t="s">
        <v>54</v>
      </c>
      <c r="G256" s="12"/>
      <c r="H256" s="12" t="s">
        <v>15</v>
      </c>
      <c r="I256" s="12" t="s">
        <v>183</v>
      </c>
      <c r="J256" s="12"/>
      <c r="K256" s="121" t="str">
        <f>IF(L256="",SUM(DONNÉES!$A$2-A256),"")</f>
        <v/>
      </c>
      <c r="L256" s="30" t="s">
        <v>1164</v>
      </c>
      <c r="M256" s="30" t="e">
        <f t="shared" si="8"/>
        <v>#VALUE!</v>
      </c>
      <c r="N256" t="e">
        <f t="shared" ca="1" si="9"/>
        <v>#VALUE!</v>
      </c>
      <c r="O256" s="30"/>
      <c r="P256" s="30"/>
      <c r="Q256" s="30"/>
      <c r="R256" s="12"/>
      <c r="S256" s="13"/>
      <c r="T256" s="133"/>
      <c r="U256" s="133"/>
    </row>
    <row r="257" spans="1:21" s="8" customFormat="1" ht="15.75" thickBot="1">
      <c r="A257" s="59">
        <v>43675</v>
      </c>
      <c r="B257" s="12"/>
      <c r="C257" s="12" t="s">
        <v>694</v>
      </c>
      <c r="D257" s="12" t="s">
        <v>695</v>
      </c>
      <c r="E257" s="12" t="s">
        <v>23</v>
      </c>
      <c r="F257" s="12" t="s">
        <v>54</v>
      </c>
      <c r="G257" s="12"/>
      <c r="H257" s="12" t="s">
        <v>15</v>
      </c>
      <c r="I257" s="12" t="s">
        <v>138</v>
      </c>
      <c r="J257" s="12"/>
      <c r="K257" s="121" t="str">
        <f>IF(L257="",SUM(DONNÉES!$A$2-A257),"")</f>
        <v/>
      </c>
      <c r="L257" s="30" t="s">
        <v>1164</v>
      </c>
      <c r="M257" s="30" t="e">
        <f t="shared" si="8"/>
        <v>#VALUE!</v>
      </c>
      <c r="N257" t="e">
        <f t="shared" ca="1" si="9"/>
        <v>#VALUE!</v>
      </c>
      <c r="O257" s="30"/>
      <c r="P257" s="30"/>
      <c r="Q257" s="30"/>
      <c r="R257" s="12"/>
      <c r="S257" s="13"/>
      <c r="T257" s="133"/>
      <c r="U257" s="133"/>
    </row>
    <row r="258" spans="1:21" s="8" customFormat="1" ht="30.75" thickBot="1">
      <c r="A258" s="36">
        <v>43766</v>
      </c>
      <c r="B258" s="37"/>
      <c r="C258" s="37" t="s">
        <v>1041</v>
      </c>
      <c r="D258" s="37" t="s">
        <v>1042</v>
      </c>
      <c r="E258" s="37" t="s">
        <v>51</v>
      </c>
      <c r="F258" s="37" t="s">
        <v>60</v>
      </c>
      <c r="G258" s="37"/>
      <c r="H258" s="37" t="s">
        <v>51</v>
      </c>
      <c r="I258" s="37" t="s">
        <v>1046</v>
      </c>
      <c r="J258" s="37"/>
      <c r="K258" s="121" t="str">
        <f>IF(L258="",SUM(DONNÉES!$A$2-A258),"")</f>
        <v/>
      </c>
      <c r="L258" s="37" t="s">
        <v>1008</v>
      </c>
      <c r="M258" s="30" t="str">
        <f t="shared" si="8"/>
        <v>X</v>
      </c>
      <c r="N258" t="str">
        <f t="shared" ca="1" si="9"/>
        <v/>
      </c>
      <c r="O258" s="37"/>
      <c r="P258" s="37"/>
      <c r="Q258" s="37"/>
      <c r="R258" s="37" t="s">
        <v>1165</v>
      </c>
      <c r="S258" s="56" t="s">
        <v>1166</v>
      </c>
      <c r="T258" s="133"/>
      <c r="U258" s="133"/>
    </row>
    <row r="259" spans="1:21" s="8" customFormat="1" ht="15.75" thickBot="1">
      <c r="A259" s="29">
        <v>43780</v>
      </c>
      <c r="B259" s="30"/>
      <c r="C259" s="30" t="s">
        <v>1050</v>
      </c>
      <c r="D259" s="30" t="s">
        <v>1051</v>
      </c>
      <c r="E259" s="30" t="s">
        <v>1052</v>
      </c>
      <c r="F259" s="30" t="s">
        <v>62</v>
      </c>
      <c r="G259" s="109"/>
      <c r="H259" s="30" t="s">
        <v>1052</v>
      </c>
      <c r="I259" s="30" t="s">
        <v>359</v>
      </c>
      <c r="J259" s="30"/>
      <c r="K259" s="121" t="str">
        <f>IF(L259="",SUM(DONNÉES!$A$2-A259),"")</f>
        <v/>
      </c>
      <c r="L259" s="30" t="s">
        <v>1164</v>
      </c>
      <c r="M259" s="30" t="e">
        <f t="shared" si="8"/>
        <v>#VALUE!</v>
      </c>
      <c r="N259" t="e">
        <f t="shared" ca="1" si="9"/>
        <v>#VALUE!</v>
      </c>
      <c r="O259" s="30"/>
      <c r="P259" s="30"/>
      <c r="Q259" s="30"/>
      <c r="R259" s="30"/>
      <c r="S259" s="31"/>
      <c r="T259" s="133"/>
      <c r="U259" s="133"/>
    </row>
    <row r="260" spans="1:21" s="8" customFormat="1" ht="15.75" thickBot="1">
      <c r="A260" s="29">
        <v>43780</v>
      </c>
      <c r="B260" s="30">
        <v>3982</v>
      </c>
      <c r="C260" s="30" t="s">
        <v>1053</v>
      </c>
      <c r="D260" s="30" t="s">
        <v>1054</v>
      </c>
      <c r="E260" s="30" t="s">
        <v>84</v>
      </c>
      <c r="F260" s="30" t="s">
        <v>1055</v>
      </c>
      <c r="G260" s="109"/>
      <c r="H260" s="30" t="s">
        <v>84</v>
      </c>
      <c r="I260" s="30" t="s">
        <v>148</v>
      </c>
      <c r="J260" s="30"/>
      <c r="K260" s="121" t="str">
        <f>IF(L260="",SUM(DONNÉES!$A$2-A260),"")</f>
        <v/>
      </c>
      <c r="L260" s="30" t="s">
        <v>1164</v>
      </c>
      <c r="M260" s="30" t="e">
        <f t="shared" ref="M260:M323" si="10">IF(L260="","", IF(L260="x","X",DATEDIF(A260,L260,"D")))</f>
        <v>#VALUE!</v>
      </c>
      <c r="N260" t="e">
        <f t="shared" ref="N260:N323" ca="1" si="11">IF(M260&lt;&gt;"X",IF(M260&lt;&gt; "",IF(M260&lt;=10,"RENDU-À JOUR","RENDU-RETARD"),IF(TODAY()-A260&lt;=10,"EN ATTENTE","A VENIR-RETARD")),"")</f>
        <v>#VALUE!</v>
      </c>
      <c r="O260" s="30"/>
      <c r="P260" s="30"/>
      <c r="Q260" s="30"/>
      <c r="R260" s="30"/>
      <c r="S260" s="31"/>
      <c r="T260" s="133"/>
      <c r="U260" s="133"/>
    </row>
    <row r="261" spans="1:21" s="8" customFormat="1" ht="15.75" thickBot="1">
      <c r="A261" s="32">
        <v>43780</v>
      </c>
      <c r="B261" s="34">
        <v>3987</v>
      </c>
      <c r="C261" s="34" t="s">
        <v>1056</v>
      </c>
      <c r="D261" s="34" t="s">
        <v>1057</v>
      </c>
      <c r="E261" s="34" t="s">
        <v>8</v>
      </c>
      <c r="F261" s="34" t="s">
        <v>41</v>
      </c>
      <c r="G261" s="34"/>
      <c r="H261" s="34" t="s">
        <v>8</v>
      </c>
      <c r="I261" s="34" t="s">
        <v>133</v>
      </c>
      <c r="J261" s="34"/>
      <c r="K261" s="121" t="str">
        <f>IF(L261="",SUM(DONNÉES!$A$2-A261),"")</f>
        <v/>
      </c>
      <c r="L261" s="34" t="s">
        <v>855</v>
      </c>
      <c r="M261" s="30" t="e">
        <f t="shared" si="10"/>
        <v>#VALUE!</v>
      </c>
      <c r="N261" t="e">
        <f t="shared" ca="1" si="11"/>
        <v>#VALUE!</v>
      </c>
      <c r="O261" s="34"/>
      <c r="P261" s="34"/>
      <c r="Q261" s="34"/>
      <c r="R261" s="34"/>
      <c r="S261" s="35"/>
      <c r="T261" s="133"/>
      <c r="U261" s="133"/>
    </row>
    <row r="262" spans="1:21" s="8" customFormat="1" ht="15.75" thickBot="1">
      <c r="A262" s="29">
        <v>43780</v>
      </c>
      <c r="B262" s="30">
        <v>3988</v>
      </c>
      <c r="C262" s="30" t="s">
        <v>1058</v>
      </c>
      <c r="D262" s="30" t="s">
        <v>1059</v>
      </c>
      <c r="E262" s="30" t="s">
        <v>81</v>
      </c>
      <c r="F262" s="30" t="s">
        <v>62</v>
      </c>
      <c r="G262" s="109"/>
      <c r="H262" s="30" t="s">
        <v>81</v>
      </c>
      <c r="I262" s="30" t="s">
        <v>969</v>
      </c>
      <c r="J262" s="30"/>
      <c r="K262" s="121" t="str">
        <f>IF(L262="",SUM(DONNÉES!$A$2-A262),"")</f>
        <v/>
      </c>
      <c r="L262" s="30" t="s">
        <v>1164</v>
      </c>
      <c r="M262" s="30" t="e">
        <f t="shared" si="10"/>
        <v>#VALUE!</v>
      </c>
      <c r="N262" t="e">
        <f t="shared" ca="1" si="11"/>
        <v>#VALUE!</v>
      </c>
      <c r="O262" s="30"/>
      <c r="P262" s="30"/>
      <c r="Q262" s="30"/>
      <c r="R262" s="30"/>
      <c r="S262" s="31"/>
      <c r="T262" s="133"/>
      <c r="U262" s="133"/>
    </row>
    <row r="263" spans="1:21" s="8" customFormat="1" ht="15.75" thickBot="1">
      <c r="A263" s="32">
        <v>43780</v>
      </c>
      <c r="B263" s="34">
        <v>8234</v>
      </c>
      <c r="C263" s="34" t="s">
        <v>1060</v>
      </c>
      <c r="D263" s="34" t="s">
        <v>1061</v>
      </c>
      <c r="E263" s="34" t="s">
        <v>76</v>
      </c>
      <c r="F263" s="34" t="s">
        <v>55</v>
      </c>
      <c r="G263" s="34"/>
      <c r="H263" s="34" t="s">
        <v>76</v>
      </c>
      <c r="I263" s="34" t="s">
        <v>133</v>
      </c>
      <c r="J263" s="34"/>
      <c r="K263" s="121" t="str">
        <f>IF(L263="",SUM(DONNÉES!$A$2-A263),"")</f>
        <v/>
      </c>
      <c r="L263" s="34" t="s">
        <v>855</v>
      </c>
      <c r="M263" s="30" t="e">
        <f t="shared" si="10"/>
        <v>#VALUE!</v>
      </c>
      <c r="N263" t="e">
        <f t="shared" ca="1" si="11"/>
        <v>#VALUE!</v>
      </c>
      <c r="O263" s="34"/>
      <c r="P263" s="34"/>
      <c r="Q263" s="34"/>
      <c r="R263" s="34"/>
      <c r="S263" s="35"/>
      <c r="T263" s="133"/>
      <c r="U263" s="133"/>
    </row>
    <row r="264" spans="1:21" s="8" customFormat="1" ht="15.75" thickBot="1">
      <c r="A264" s="32">
        <v>43780</v>
      </c>
      <c r="B264" s="34">
        <v>3983</v>
      </c>
      <c r="C264" s="34" t="s">
        <v>1062</v>
      </c>
      <c r="D264" s="34" t="s">
        <v>1063</v>
      </c>
      <c r="E264" s="34" t="s">
        <v>76</v>
      </c>
      <c r="F264" s="34" t="s">
        <v>54</v>
      </c>
      <c r="G264" s="34"/>
      <c r="H264" s="34" t="s">
        <v>76</v>
      </c>
      <c r="I264" s="34" t="s">
        <v>133</v>
      </c>
      <c r="J264" s="34"/>
      <c r="K264" s="121" t="str">
        <f>IF(L264="",SUM(DONNÉES!$A$2-A264),"")</f>
        <v/>
      </c>
      <c r="L264" s="34" t="s">
        <v>855</v>
      </c>
      <c r="M264" s="30" t="e">
        <f t="shared" si="10"/>
        <v>#VALUE!</v>
      </c>
      <c r="N264" t="e">
        <f t="shared" ca="1" si="11"/>
        <v>#VALUE!</v>
      </c>
      <c r="O264" s="34"/>
      <c r="P264" s="34"/>
      <c r="Q264" s="34"/>
      <c r="R264" s="34"/>
      <c r="S264" s="35" t="s">
        <v>1091</v>
      </c>
      <c r="T264" s="133"/>
      <c r="U264" s="133"/>
    </row>
    <row r="265" spans="1:21" s="8" customFormat="1" ht="15.75" thickBot="1">
      <c r="A265" s="59">
        <v>43578</v>
      </c>
      <c r="B265" s="12"/>
      <c r="C265" s="12" t="s">
        <v>255</v>
      </c>
      <c r="D265" s="12" t="s">
        <v>293</v>
      </c>
      <c r="E265" s="12" t="s">
        <v>335</v>
      </c>
      <c r="F265" s="12" t="s">
        <v>64</v>
      </c>
      <c r="G265" s="12"/>
      <c r="H265" s="12" t="s">
        <v>335</v>
      </c>
      <c r="I265" s="12" t="s">
        <v>148</v>
      </c>
      <c r="J265" s="12"/>
      <c r="K265" s="121" t="str">
        <f>IF(L265="",SUM(DONNÉES!$A$2-A265),"")</f>
        <v/>
      </c>
      <c r="L265" s="30" t="s">
        <v>1164</v>
      </c>
      <c r="M265" s="30" t="e">
        <f t="shared" si="10"/>
        <v>#VALUE!</v>
      </c>
      <c r="N265" t="e">
        <f t="shared" ca="1" si="11"/>
        <v>#VALUE!</v>
      </c>
      <c r="O265" s="30"/>
      <c r="P265" s="30"/>
      <c r="Q265" s="30"/>
      <c r="R265" s="12"/>
      <c r="S265" s="13"/>
      <c r="T265" s="133"/>
      <c r="U265" s="133"/>
    </row>
    <row r="266" spans="1:21" s="8" customFormat="1" ht="15.75" thickBot="1">
      <c r="A266" s="29">
        <v>43753</v>
      </c>
      <c r="B266" s="30">
        <v>3968</v>
      </c>
      <c r="C266" s="30" t="s">
        <v>991</v>
      </c>
      <c r="D266" s="30" t="s">
        <v>992</v>
      </c>
      <c r="E266" s="30" t="s">
        <v>8</v>
      </c>
      <c r="F266" s="30" t="s">
        <v>54</v>
      </c>
      <c r="G266" s="109"/>
      <c r="H266" s="30" t="s">
        <v>8</v>
      </c>
      <c r="I266" s="30" t="s">
        <v>37</v>
      </c>
      <c r="J266" s="30"/>
      <c r="K266" s="121" t="str">
        <f>IF(L266="",SUM(DONNÉES!$A$2-A266),"")</f>
        <v/>
      </c>
      <c r="L266" s="12" t="s">
        <v>1301</v>
      </c>
      <c r="M266" s="30" t="e">
        <f t="shared" si="10"/>
        <v>#VALUE!</v>
      </c>
      <c r="N266" t="e">
        <f t="shared" ca="1" si="11"/>
        <v>#VALUE!</v>
      </c>
      <c r="O266" s="30"/>
      <c r="P266" s="30"/>
      <c r="Q266" s="30"/>
      <c r="R266" s="30"/>
      <c r="S266" s="31" t="s">
        <v>899</v>
      </c>
      <c r="T266" s="133"/>
      <c r="U266" s="133"/>
    </row>
    <row r="267" spans="1:21" s="8" customFormat="1" ht="15.75" thickBot="1">
      <c r="A267" s="32">
        <v>43784</v>
      </c>
      <c r="B267" s="34">
        <v>8156</v>
      </c>
      <c r="C267" s="34" t="s">
        <v>1076</v>
      </c>
      <c r="D267" s="34" t="s">
        <v>319</v>
      </c>
      <c r="E267" s="34" t="s">
        <v>27</v>
      </c>
      <c r="F267" s="34" t="s">
        <v>60</v>
      </c>
      <c r="G267" s="34"/>
      <c r="H267" s="34" t="s">
        <v>27</v>
      </c>
      <c r="I267" s="34" t="s">
        <v>133</v>
      </c>
      <c r="J267" s="34"/>
      <c r="K267" s="121" t="str">
        <f>IF(L267="",SUM(DONNÉES!$A$2-A267),"")</f>
        <v/>
      </c>
      <c r="L267" s="34" t="s">
        <v>855</v>
      </c>
      <c r="M267" s="30" t="e">
        <f t="shared" si="10"/>
        <v>#VALUE!</v>
      </c>
      <c r="N267" t="e">
        <f t="shared" ca="1" si="11"/>
        <v>#VALUE!</v>
      </c>
      <c r="O267" s="34"/>
      <c r="P267" s="34"/>
      <c r="Q267" s="34"/>
      <c r="R267" s="34"/>
      <c r="S267" s="35"/>
      <c r="T267" s="133"/>
      <c r="U267" s="133"/>
    </row>
    <row r="268" spans="1:21" s="8" customFormat="1" ht="15.75" thickBot="1">
      <c r="A268" s="32">
        <v>43787</v>
      </c>
      <c r="B268" s="34">
        <v>3993</v>
      </c>
      <c r="C268" s="34" t="s">
        <v>1067</v>
      </c>
      <c r="D268" s="34" t="s">
        <v>1068</v>
      </c>
      <c r="E268" s="34" t="s">
        <v>8</v>
      </c>
      <c r="F268" s="34" t="s">
        <v>41</v>
      </c>
      <c r="G268" s="34"/>
      <c r="H268" s="34" t="s">
        <v>8</v>
      </c>
      <c r="I268" s="34" t="s">
        <v>133</v>
      </c>
      <c r="J268" s="34"/>
      <c r="K268" s="121" t="str">
        <f>IF(L268="",SUM(DONNÉES!$A$2-A268),"")</f>
        <v/>
      </c>
      <c r="L268" s="34" t="s">
        <v>855</v>
      </c>
      <c r="M268" s="30" t="e">
        <f t="shared" si="10"/>
        <v>#VALUE!</v>
      </c>
      <c r="N268" t="e">
        <f t="shared" ca="1" si="11"/>
        <v>#VALUE!</v>
      </c>
      <c r="O268" s="34"/>
      <c r="P268" s="34"/>
      <c r="Q268" s="34"/>
      <c r="R268" s="34"/>
      <c r="S268" s="35"/>
      <c r="T268" s="133"/>
      <c r="U268" s="133"/>
    </row>
    <row r="269" spans="1:21" s="8" customFormat="1" ht="30.75" thickBot="1">
      <c r="A269" s="29">
        <v>43787</v>
      </c>
      <c r="B269" s="30">
        <v>3995</v>
      </c>
      <c r="C269" s="30" t="s">
        <v>1069</v>
      </c>
      <c r="D269" s="30" t="s">
        <v>1070</v>
      </c>
      <c r="E269" s="30" t="s">
        <v>80</v>
      </c>
      <c r="F269" s="30" t="s">
        <v>62</v>
      </c>
      <c r="G269" s="109"/>
      <c r="H269" s="30" t="s">
        <v>80</v>
      </c>
      <c r="I269" s="30" t="s">
        <v>133</v>
      </c>
      <c r="J269" s="30"/>
      <c r="K269" s="121" t="str">
        <f>IF(L269="",SUM(DONNÉES!$A$2-A269),"")</f>
        <v/>
      </c>
      <c r="L269" s="30" t="s">
        <v>1164</v>
      </c>
      <c r="M269" s="30" t="e">
        <f t="shared" si="10"/>
        <v>#VALUE!</v>
      </c>
      <c r="N269" t="e">
        <f t="shared" ca="1" si="11"/>
        <v>#VALUE!</v>
      </c>
      <c r="O269" s="30"/>
      <c r="P269" s="30"/>
      <c r="Q269" s="30"/>
      <c r="R269" s="30"/>
      <c r="S269" s="31"/>
      <c r="T269" s="133"/>
      <c r="U269" s="133"/>
    </row>
    <row r="270" spans="1:21" s="8" customFormat="1" ht="15.75" thickBot="1">
      <c r="A270" s="32">
        <v>43787</v>
      </c>
      <c r="B270" s="34">
        <v>3994</v>
      </c>
      <c r="C270" s="34" t="s">
        <v>1077</v>
      </c>
      <c r="D270" s="34" t="s">
        <v>1078</v>
      </c>
      <c r="E270" s="34" t="s">
        <v>76</v>
      </c>
      <c r="F270" s="34" t="s">
        <v>64</v>
      </c>
      <c r="G270" s="34"/>
      <c r="H270" s="34" t="s">
        <v>76</v>
      </c>
      <c r="I270" s="34" t="s">
        <v>449</v>
      </c>
      <c r="J270" s="34"/>
      <c r="K270" s="121" t="str">
        <f>IF(L270="",SUM(DONNÉES!$A$2-A270),"")</f>
        <v/>
      </c>
      <c r="L270" s="34" t="s">
        <v>855</v>
      </c>
      <c r="M270" s="30" t="e">
        <f t="shared" si="10"/>
        <v>#VALUE!</v>
      </c>
      <c r="N270" t="e">
        <f t="shared" ca="1" si="11"/>
        <v>#VALUE!</v>
      </c>
      <c r="O270" s="34"/>
      <c r="P270" s="34"/>
      <c r="Q270" s="34"/>
      <c r="R270" s="34"/>
      <c r="S270" s="35"/>
      <c r="T270" s="133"/>
      <c r="U270" s="133"/>
    </row>
    <row r="271" spans="1:21" s="8" customFormat="1" ht="15.75" thickBot="1">
      <c r="A271" s="32">
        <v>43794</v>
      </c>
      <c r="B271" s="34"/>
      <c r="C271" s="34" t="s">
        <v>1071</v>
      </c>
      <c r="D271" s="34" t="s">
        <v>1072</v>
      </c>
      <c r="E271" s="34" t="s">
        <v>23</v>
      </c>
      <c r="F271" s="34" t="s">
        <v>55</v>
      </c>
      <c r="G271" s="34"/>
      <c r="H271" s="34" t="s">
        <v>23</v>
      </c>
      <c r="I271" s="34" t="s">
        <v>1086</v>
      </c>
      <c r="J271" s="34"/>
      <c r="K271" s="121" t="str">
        <f>IF(L271="",SUM(DONNÉES!$A$2-A271),"")</f>
        <v/>
      </c>
      <c r="L271" s="34" t="s">
        <v>855</v>
      </c>
      <c r="M271" s="30" t="e">
        <f t="shared" si="10"/>
        <v>#VALUE!</v>
      </c>
      <c r="N271" t="e">
        <f t="shared" ca="1" si="11"/>
        <v>#VALUE!</v>
      </c>
      <c r="O271" s="34"/>
      <c r="P271" s="34"/>
      <c r="Q271" s="34"/>
      <c r="R271" s="34"/>
      <c r="S271" s="35" t="s">
        <v>1088</v>
      </c>
      <c r="T271" s="133"/>
      <c r="U271" s="133"/>
    </row>
    <row r="272" spans="1:21" s="8" customFormat="1" ht="15.75" thickBot="1">
      <c r="A272" s="59">
        <v>43619</v>
      </c>
      <c r="B272" s="12"/>
      <c r="C272" s="12" t="s">
        <v>543</v>
      </c>
      <c r="D272" s="12" t="s">
        <v>544</v>
      </c>
      <c r="E272" s="12" t="s">
        <v>22</v>
      </c>
      <c r="F272" s="12" t="s">
        <v>11</v>
      </c>
      <c r="G272" s="12"/>
      <c r="H272" s="12" t="s">
        <v>23</v>
      </c>
      <c r="I272" s="12" t="s">
        <v>560</v>
      </c>
      <c r="J272" s="12"/>
      <c r="K272" s="121" t="str">
        <f>IF(L272="",SUM(DONNÉES!$A$2-A272),"")</f>
        <v/>
      </c>
      <c r="L272" s="30" t="s">
        <v>1164</v>
      </c>
      <c r="M272" s="30" t="e">
        <f t="shared" si="10"/>
        <v>#VALUE!</v>
      </c>
      <c r="N272" t="e">
        <f t="shared" ca="1" si="11"/>
        <v>#VALUE!</v>
      </c>
      <c r="O272" s="30"/>
      <c r="P272" s="30"/>
      <c r="Q272" s="30"/>
      <c r="R272" s="12"/>
      <c r="S272" s="13"/>
      <c r="T272" s="133"/>
      <c r="U272" s="133"/>
    </row>
    <row r="273" spans="1:21" s="8" customFormat="1" ht="15.75" thickBot="1">
      <c r="A273" s="59">
        <v>43648</v>
      </c>
      <c r="B273" s="12">
        <v>3802</v>
      </c>
      <c r="C273" s="12" t="s">
        <v>20</v>
      </c>
      <c r="D273" s="12" t="s">
        <v>21</v>
      </c>
      <c r="E273" s="12" t="s">
        <v>22</v>
      </c>
      <c r="F273" s="12" t="s">
        <v>57</v>
      </c>
      <c r="G273" s="12"/>
      <c r="H273" s="12" t="s">
        <v>23</v>
      </c>
      <c r="I273" s="12" t="s">
        <v>24</v>
      </c>
      <c r="J273" s="12"/>
      <c r="K273" s="121" t="str">
        <f>IF(L273="",SUM(DONNÉES!$A$2-A273),"")</f>
        <v/>
      </c>
      <c r="L273" s="30" t="s">
        <v>1164</v>
      </c>
      <c r="M273" s="30" t="e">
        <f t="shared" si="10"/>
        <v>#VALUE!</v>
      </c>
      <c r="N273" t="e">
        <f t="shared" ca="1" si="11"/>
        <v>#VALUE!</v>
      </c>
      <c r="O273" s="30"/>
      <c r="P273" s="30"/>
      <c r="Q273" s="30"/>
      <c r="R273" s="12"/>
      <c r="S273" s="13"/>
      <c r="T273" s="133"/>
      <c r="U273" s="133"/>
    </row>
    <row r="274" spans="1:21" s="8" customFormat="1" ht="15.75" thickBot="1">
      <c r="A274" s="59">
        <v>43654</v>
      </c>
      <c r="B274" s="12"/>
      <c r="C274" s="10" t="s">
        <v>100</v>
      </c>
      <c r="D274" s="10" t="s">
        <v>101</v>
      </c>
      <c r="E274" s="10" t="s">
        <v>22</v>
      </c>
      <c r="F274" s="10" t="s">
        <v>127</v>
      </c>
      <c r="G274" s="10"/>
      <c r="H274" s="10" t="s">
        <v>22</v>
      </c>
      <c r="I274" s="12" t="s">
        <v>137</v>
      </c>
      <c r="J274" s="12"/>
      <c r="K274" s="121" t="str">
        <f>IF(L274="",SUM(DONNÉES!$A$2-A274),"")</f>
        <v/>
      </c>
      <c r="L274" s="30" t="s">
        <v>1164</v>
      </c>
      <c r="M274" s="30" t="e">
        <f t="shared" si="10"/>
        <v>#VALUE!</v>
      </c>
      <c r="N274" t="e">
        <f t="shared" ca="1" si="11"/>
        <v>#VALUE!</v>
      </c>
      <c r="O274" s="30"/>
      <c r="P274" s="30"/>
      <c r="Q274" s="30"/>
      <c r="R274" s="12"/>
      <c r="S274" s="13"/>
      <c r="T274" s="133"/>
      <c r="U274" s="133"/>
    </row>
    <row r="275" spans="1:21" s="8" customFormat="1" ht="15.75" thickBot="1">
      <c r="A275" s="59">
        <v>43703</v>
      </c>
      <c r="B275" s="12"/>
      <c r="C275" s="12" t="s">
        <v>572</v>
      </c>
      <c r="D275" s="12" t="s">
        <v>788</v>
      </c>
      <c r="E275" s="12" t="s">
        <v>22</v>
      </c>
      <c r="F275" s="12" t="s">
        <v>33</v>
      </c>
      <c r="G275" s="12"/>
      <c r="H275" s="12" t="s">
        <v>22</v>
      </c>
      <c r="I275" s="12" t="s">
        <v>133</v>
      </c>
      <c r="J275" s="12"/>
      <c r="K275" s="121" t="str">
        <f>IF(L275="",SUM(DONNÉES!$A$2-A275),"")</f>
        <v/>
      </c>
      <c r="L275" s="30" t="s">
        <v>1164</v>
      </c>
      <c r="M275" s="30" t="e">
        <f t="shared" si="10"/>
        <v>#VALUE!</v>
      </c>
      <c r="N275" t="e">
        <f t="shared" ca="1" si="11"/>
        <v>#VALUE!</v>
      </c>
      <c r="O275" s="30"/>
      <c r="P275" s="30"/>
      <c r="Q275" s="30"/>
      <c r="R275" s="12"/>
      <c r="S275" s="13"/>
      <c r="T275" s="133"/>
      <c r="U275" s="133"/>
    </row>
    <row r="276" spans="1:21" s="8" customFormat="1" ht="15.75" thickBot="1">
      <c r="A276" s="32">
        <v>43794</v>
      </c>
      <c r="B276" s="34"/>
      <c r="C276" s="34" t="s">
        <v>1073</v>
      </c>
      <c r="D276" s="34" t="s">
        <v>1074</v>
      </c>
      <c r="E276" s="34" t="s">
        <v>23</v>
      </c>
      <c r="F276" s="34" t="s">
        <v>60</v>
      </c>
      <c r="G276" s="34"/>
      <c r="H276" s="34" t="s">
        <v>23</v>
      </c>
      <c r="I276" s="34" t="s">
        <v>142</v>
      </c>
      <c r="J276" s="34"/>
      <c r="K276" s="121" t="str">
        <f>IF(L276="",SUM(DONNÉES!$A$2-A276),"")</f>
        <v/>
      </c>
      <c r="L276" s="34" t="s">
        <v>855</v>
      </c>
      <c r="M276" s="30" t="e">
        <f t="shared" si="10"/>
        <v>#VALUE!</v>
      </c>
      <c r="N276" t="e">
        <f t="shared" ca="1" si="11"/>
        <v>#VALUE!</v>
      </c>
      <c r="O276" s="34"/>
      <c r="P276" s="34"/>
      <c r="Q276" s="34"/>
      <c r="R276" s="34"/>
      <c r="S276" s="35"/>
      <c r="T276" s="133"/>
      <c r="U276" s="133"/>
    </row>
    <row r="277" spans="1:21" s="8" customFormat="1" ht="15.75" thickBot="1">
      <c r="A277" s="32">
        <v>43794</v>
      </c>
      <c r="B277" s="34"/>
      <c r="C277" s="34" t="s">
        <v>1079</v>
      </c>
      <c r="D277" s="34" t="s">
        <v>493</v>
      </c>
      <c r="E277" s="34" t="s">
        <v>76</v>
      </c>
      <c r="F277" s="34" t="s">
        <v>64</v>
      </c>
      <c r="G277" s="34"/>
      <c r="H277" s="34" t="s">
        <v>76</v>
      </c>
      <c r="I277" s="34" t="s">
        <v>449</v>
      </c>
      <c r="J277" s="34"/>
      <c r="K277" s="121" t="str">
        <f>IF(L277="",SUM(DONNÉES!$A$2-A277),"")</f>
        <v/>
      </c>
      <c r="L277" s="34" t="s">
        <v>855</v>
      </c>
      <c r="M277" s="30" t="e">
        <f t="shared" si="10"/>
        <v>#VALUE!</v>
      </c>
      <c r="N277" t="e">
        <f t="shared" ca="1" si="11"/>
        <v>#VALUE!</v>
      </c>
      <c r="O277" s="34"/>
      <c r="P277" s="34"/>
      <c r="Q277" s="34"/>
      <c r="R277" s="34"/>
      <c r="S277" s="35"/>
      <c r="T277" s="133"/>
      <c r="U277" s="133"/>
    </row>
    <row r="278" spans="1:21" s="8" customFormat="1" ht="15.75" thickBot="1">
      <c r="A278" s="32">
        <v>43794</v>
      </c>
      <c r="B278" s="34">
        <v>3997</v>
      </c>
      <c r="C278" s="34" t="s">
        <v>1080</v>
      </c>
      <c r="D278" s="34" t="s">
        <v>1081</v>
      </c>
      <c r="E278" s="34" t="s">
        <v>31</v>
      </c>
      <c r="F278" s="34" t="s">
        <v>61</v>
      </c>
      <c r="G278" s="34"/>
      <c r="H278" s="34" t="s">
        <v>31</v>
      </c>
      <c r="I278" s="34" t="s">
        <v>133</v>
      </c>
      <c r="J278" s="34"/>
      <c r="K278" s="121" t="str">
        <f>IF(L278="",SUM(DONNÉES!$A$2-A278),"")</f>
        <v/>
      </c>
      <c r="L278" s="34" t="s">
        <v>855</v>
      </c>
      <c r="M278" s="30" t="e">
        <f t="shared" si="10"/>
        <v>#VALUE!</v>
      </c>
      <c r="N278" t="e">
        <f t="shared" ca="1" si="11"/>
        <v>#VALUE!</v>
      </c>
      <c r="O278" s="34"/>
      <c r="P278" s="34"/>
      <c r="Q278" s="34"/>
      <c r="R278" s="34"/>
      <c r="S278" s="35"/>
      <c r="T278" s="133"/>
      <c r="U278" s="133"/>
    </row>
    <row r="279" spans="1:21" s="8" customFormat="1" ht="15.75" thickBot="1">
      <c r="A279" s="29">
        <v>43794</v>
      </c>
      <c r="B279" s="30">
        <v>3998</v>
      </c>
      <c r="C279" s="30" t="s">
        <v>1082</v>
      </c>
      <c r="D279" s="30" t="s">
        <v>1083</v>
      </c>
      <c r="E279" s="30" t="s">
        <v>1084</v>
      </c>
      <c r="F279" s="30" t="s">
        <v>1085</v>
      </c>
      <c r="G279" s="109"/>
      <c r="H279" s="30" t="s">
        <v>1084</v>
      </c>
      <c r="I279" s="30"/>
      <c r="J279" s="30"/>
      <c r="K279" s="121" t="str">
        <f>IF(L279="",SUM(DONNÉES!$A$2-A279),"")</f>
        <v/>
      </c>
      <c r="L279" s="30" t="s">
        <v>1164</v>
      </c>
      <c r="M279" s="30" t="e">
        <f t="shared" si="10"/>
        <v>#VALUE!</v>
      </c>
      <c r="N279" t="e">
        <f t="shared" ca="1" si="11"/>
        <v>#VALUE!</v>
      </c>
      <c r="O279" s="30"/>
      <c r="P279" s="30"/>
      <c r="Q279" s="30"/>
      <c r="R279" s="30"/>
      <c r="S279" s="31"/>
      <c r="T279" s="133"/>
      <c r="U279" s="133"/>
    </row>
    <row r="280" spans="1:21" s="8" customFormat="1" ht="15.75" thickBot="1">
      <c r="A280" s="59">
        <v>43556</v>
      </c>
      <c r="B280" s="12"/>
      <c r="C280" s="12" t="s">
        <v>231</v>
      </c>
      <c r="D280" s="12" t="s">
        <v>232</v>
      </c>
      <c r="E280" s="12" t="s">
        <v>27</v>
      </c>
      <c r="F280" s="12" t="s">
        <v>60</v>
      </c>
      <c r="G280" s="12"/>
      <c r="H280" s="12" t="s">
        <v>233</v>
      </c>
      <c r="I280" s="12" t="s">
        <v>253</v>
      </c>
      <c r="J280" s="12"/>
      <c r="K280" s="121" t="str">
        <f>IF(L280="",SUM(DONNÉES!$A$2-A280),"")</f>
        <v/>
      </c>
      <c r="L280" s="30" t="s">
        <v>1164</v>
      </c>
      <c r="M280" s="30" t="e">
        <f t="shared" si="10"/>
        <v>#VALUE!</v>
      </c>
      <c r="N280" t="e">
        <f t="shared" ca="1" si="11"/>
        <v>#VALUE!</v>
      </c>
      <c r="O280" s="30"/>
      <c r="P280" s="30"/>
      <c r="Q280" s="30"/>
      <c r="R280" s="12"/>
      <c r="S280" s="13"/>
      <c r="T280" s="133"/>
      <c r="U280" s="133"/>
    </row>
    <row r="281" spans="1:21" s="8" customFormat="1" ht="15.75" thickBot="1">
      <c r="A281" s="59">
        <v>43563</v>
      </c>
      <c r="B281" s="12"/>
      <c r="C281" s="12" t="s">
        <v>270</v>
      </c>
      <c r="D281" s="12" t="s">
        <v>271</v>
      </c>
      <c r="E281" s="12" t="s">
        <v>27</v>
      </c>
      <c r="F281" s="12" t="s">
        <v>11</v>
      </c>
      <c r="G281" s="12"/>
      <c r="H281" s="12" t="s">
        <v>9</v>
      </c>
      <c r="I281" s="12" t="s">
        <v>289</v>
      </c>
      <c r="J281" s="12"/>
      <c r="K281" s="121" t="str">
        <f>IF(L281="",SUM(DONNÉES!$A$2-A281),"")</f>
        <v/>
      </c>
      <c r="L281" s="30" t="s">
        <v>1164</v>
      </c>
      <c r="M281" s="30" t="e">
        <f t="shared" si="10"/>
        <v>#VALUE!</v>
      </c>
      <c r="N281" t="e">
        <f t="shared" ca="1" si="11"/>
        <v>#VALUE!</v>
      </c>
      <c r="O281" s="30"/>
      <c r="P281" s="30"/>
      <c r="Q281" s="30"/>
      <c r="R281" s="12"/>
      <c r="S281" s="13"/>
      <c r="T281" s="133"/>
      <c r="U281" s="133"/>
    </row>
    <row r="282" spans="1:21" s="8" customFormat="1" ht="15.75" thickBot="1">
      <c r="A282" s="59">
        <v>43606</v>
      </c>
      <c r="B282" s="12"/>
      <c r="C282" s="12" t="s">
        <v>488</v>
      </c>
      <c r="D282" s="12" t="s">
        <v>489</v>
      </c>
      <c r="E282" s="12" t="s">
        <v>27</v>
      </c>
      <c r="F282" s="12" t="s">
        <v>58</v>
      </c>
      <c r="G282" s="12"/>
      <c r="H282" s="12" t="s">
        <v>15</v>
      </c>
      <c r="I282" s="12" t="s">
        <v>460</v>
      </c>
      <c r="J282" s="12"/>
      <c r="K282" s="121" t="str">
        <f>IF(L282="",SUM(DONNÉES!$A$2-A282),"")</f>
        <v/>
      </c>
      <c r="L282" s="30" t="s">
        <v>1164</v>
      </c>
      <c r="M282" s="30" t="e">
        <f t="shared" si="10"/>
        <v>#VALUE!</v>
      </c>
      <c r="N282" t="e">
        <f t="shared" ca="1" si="11"/>
        <v>#VALUE!</v>
      </c>
      <c r="O282" s="30"/>
      <c r="P282" s="30"/>
      <c r="Q282" s="30"/>
      <c r="R282" s="12"/>
      <c r="S282" s="13"/>
      <c r="T282" s="133"/>
      <c r="U282" s="133"/>
    </row>
    <row r="283" spans="1:21" s="8" customFormat="1" ht="15.75" thickBot="1">
      <c r="A283" s="59">
        <v>43606</v>
      </c>
      <c r="B283" s="12"/>
      <c r="C283" s="12" t="s">
        <v>470</v>
      </c>
      <c r="D283" s="12" t="s">
        <v>471</v>
      </c>
      <c r="E283" s="12" t="s">
        <v>27</v>
      </c>
      <c r="F283" s="12" t="s">
        <v>55</v>
      </c>
      <c r="G283" s="12"/>
      <c r="H283" s="12" t="s">
        <v>15</v>
      </c>
      <c r="I283" s="12" t="s">
        <v>494</v>
      </c>
      <c r="J283" s="12"/>
      <c r="K283" s="121" t="str">
        <f>IF(L283="",SUM(DONNÉES!$A$2-A283),"")</f>
        <v/>
      </c>
      <c r="L283" s="30" t="s">
        <v>1164</v>
      </c>
      <c r="M283" s="30" t="e">
        <f t="shared" si="10"/>
        <v>#VALUE!</v>
      </c>
      <c r="N283" t="e">
        <f t="shared" ca="1" si="11"/>
        <v>#VALUE!</v>
      </c>
      <c r="O283" s="30"/>
      <c r="P283" s="30"/>
      <c r="Q283" s="30"/>
      <c r="R283" s="12"/>
      <c r="S283" s="13"/>
      <c r="T283" s="133"/>
      <c r="U283" s="133"/>
    </row>
    <row r="284" spans="1:21" s="8" customFormat="1" ht="15.75" thickBot="1">
      <c r="A284" s="59">
        <v>43619</v>
      </c>
      <c r="B284" s="12"/>
      <c r="C284" s="12" t="s">
        <v>527</v>
      </c>
      <c r="D284" s="12" t="s">
        <v>528</v>
      </c>
      <c r="E284" s="12" t="s">
        <v>27</v>
      </c>
      <c r="F284" s="12" t="s">
        <v>11</v>
      </c>
      <c r="G284" s="12"/>
      <c r="H284" s="12" t="s">
        <v>15</v>
      </c>
      <c r="I284" s="12" t="s">
        <v>497</v>
      </c>
      <c r="J284" s="12"/>
      <c r="K284" s="121" t="str">
        <f>IF(L284="",SUM(DONNÉES!$A$2-A284),"")</f>
        <v/>
      </c>
      <c r="L284" s="30" t="s">
        <v>1164</v>
      </c>
      <c r="M284" s="30" t="e">
        <f t="shared" si="10"/>
        <v>#VALUE!</v>
      </c>
      <c r="N284" t="e">
        <f t="shared" ca="1" si="11"/>
        <v>#VALUE!</v>
      </c>
      <c r="O284" s="30"/>
      <c r="P284" s="30"/>
      <c r="Q284" s="30"/>
      <c r="R284" s="12"/>
      <c r="S284" s="13"/>
      <c r="T284" s="133"/>
      <c r="U284" s="133"/>
    </row>
    <row r="285" spans="1:21" s="8" customFormat="1" ht="15.75" thickBot="1">
      <c r="A285" s="59">
        <v>43619</v>
      </c>
      <c r="B285" s="12"/>
      <c r="C285" s="12" t="s">
        <v>169</v>
      </c>
      <c r="D285" s="12" t="s">
        <v>549</v>
      </c>
      <c r="E285" s="12" t="s">
        <v>27</v>
      </c>
      <c r="F285" s="12" t="s">
        <v>54</v>
      </c>
      <c r="G285" s="12"/>
      <c r="H285" s="12" t="s">
        <v>15</v>
      </c>
      <c r="I285" s="12" t="s">
        <v>562</v>
      </c>
      <c r="J285" s="12"/>
      <c r="K285" s="121" t="str">
        <f>IF(L285="",SUM(DONNÉES!$A$2-A285),"")</f>
        <v/>
      </c>
      <c r="L285" s="30" t="s">
        <v>1164</v>
      </c>
      <c r="M285" s="30" t="e">
        <f t="shared" si="10"/>
        <v>#VALUE!</v>
      </c>
      <c r="N285" t="e">
        <f t="shared" ca="1" si="11"/>
        <v>#VALUE!</v>
      </c>
      <c r="O285" s="30"/>
      <c r="P285" s="30"/>
      <c r="Q285" s="30"/>
      <c r="R285" s="12"/>
      <c r="S285" s="13"/>
      <c r="T285" s="133"/>
      <c r="U285" s="133"/>
    </row>
    <row r="286" spans="1:21" s="26" customFormat="1" ht="15.75" thickBot="1">
      <c r="A286" s="59">
        <v>43626</v>
      </c>
      <c r="B286" s="12"/>
      <c r="C286" s="12" t="s">
        <v>587</v>
      </c>
      <c r="D286" s="12" t="s">
        <v>588</v>
      </c>
      <c r="E286" s="12" t="s">
        <v>27</v>
      </c>
      <c r="F286" s="12" t="s">
        <v>60</v>
      </c>
      <c r="G286" s="12"/>
      <c r="H286" s="12" t="s">
        <v>23</v>
      </c>
      <c r="I286" s="12" t="s">
        <v>594</v>
      </c>
      <c r="J286" s="12"/>
      <c r="K286" s="121" t="str">
        <f>IF(L286="",SUM(DONNÉES!$A$2-A286),"")</f>
        <v/>
      </c>
      <c r="L286" s="30" t="s">
        <v>1164</v>
      </c>
      <c r="M286" s="30" t="e">
        <f t="shared" si="10"/>
        <v>#VALUE!</v>
      </c>
      <c r="N286" t="e">
        <f t="shared" ca="1" si="11"/>
        <v>#VALUE!</v>
      </c>
      <c r="O286" s="30"/>
      <c r="P286" s="30"/>
      <c r="Q286" s="30"/>
      <c r="R286" s="12"/>
      <c r="S286" s="13"/>
      <c r="T286" s="135"/>
      <c r="U286" s="135"/>
    </row>
    <row r="287" spans="1:21" s="8" customFormat="1" ht="15.75" thickBot="1">
      <c r="A287" s="59">
        <v>43626</v>
      </c>
      <c r="B287" s="12"/>
      <c r="C287" s="12" t="s">
        <v>589</v>
      </c>
      <c r="D287" s="12" t="s">
        <v>590</v>
      </c>
      <c r="E287" s="12" t="s">
        <v>27</v>
      </c>
      <c r="F287" s="12" t="s">
        <v>56</v>
      </c>
      <c r="G287" s="12"/>
      <c r="H287" s="12" t="s">
        <v>23</v>
      </c>
      <c r="I287" s="12" t="s">
        <v>595</v>
      </c>
      <c r="J287" s="12"/>
      <c r="K287" s="121" t="str">
        <f>IF(L287="",SUM(DONNÉES!$A$2-A287),"")</f>
        <v/>
      </c>
      <c r="L287" s="30" t="s">
        <v>1164</v>
      </c>
      <c r="M287" s="30" t="e">
        <f t="shared" si="10"/>
        <v>#VALUE!</v>
      </c>
      <c r="N287" t="e">
        <f t="shared" ca="1" si="11"/>
        <v>#VALUE!</v>
      </c>
      <c r="O287" s="30"/>
      <c r="P287" s="30"/>
      <c r="Q287" s="30"/>
      <c r="R287" s="12"/>
      <c r="S287" s="13"/>
      <c r="T287" s="133"/>
      <c r="U287" s="133"/>
    </row>
    <row r="288" spans="1:21" s="8" customFormat="1" ht="15.75" thickBot="1">
      <c r="A288" s="59">
        <v>43626</v>
      </c>
      <c r="B288" s="15"/>
      <c r="C288" s="12" t="s">
        <v>572</v>
      </c>
      <c r="D288" s="12" t="s">
        <v>573</v>
      </c>
      <c r="E288" s="12" t="s">
        <v>27</v>
      </c>
      <c r="F288" s="12" t="s">
        <v>61</v>
      </c>
      <c r="G288" s="12"/>
      <c r="H288" s="12" t="s">
        <v>233</v>
      </c>
      <c r="I288" s="12" t="s">
        <v>37</v>
      </c>
      <c r="J288" s="12"/>
      <c r="K288" s="121" t="str">
        <f>IF(L288="",SUM(DONNÉES!$A$2-A288),"")</f>
        <v/>
      </c>
      <c r="L288" s="30" t="s">
        <v>1164</v>
      </c>
      <c r="M288" s="30" t="e">
        <f t="shared" si="10"/>
        <v>#VALUE!</v>
      </c>
      <c r="N288" t="e">
        <f t="shared" ca="1" si="11"/>
        <v>#VALUE!</v>
      </c>
      <c r="O288" s="30"/>
      <c r="P288" s="30"/>
      <c r="Q288" s="30"/>
      <c r="R288" s="12"/>
      <c r="S288" s="13"/>
      <c r="T288" s="133"/>
      <c r="U288" s="133"/>
    </row>
    <row r="289" spans="1:21" s="8" customFormat="1" ht="15.75" thickBot="1">
      <c r="A289" s="59">
        <v>43633</v>
      </c>
      <c r="B289" s="15"/>
      <c r="C289" s="12" t="s">
        <v>633</v>
      </c>
      <c r="D289" s="12" t="s">
        <v>634</v>
      </c>
      <c r="E289" s="12" t="s">
        <v>27</v>
      </c>
      <c r="F289" s="12" t="s">
        <v>60</v>
      </c>
      <c r="G289" s="12"/>
      <c r="H289" s="12" t="s">
        <v>23</v>
      </c>
      <c r="I289" s="12" t="s">
        <v>594</v>
      </c>
      <c r="J289" s="12"/>
      <c r="K289" s="121" t="str">
        <f>IF(L289="",SUM(DONNÉES!$A$2-A289),"")</f>
        <v/>
      </c>
      <c r="L289" s="30" t="s">
        <v>1164</v>
      </c>
      <c r="M289" s="30" t="e">
        <f t="shared" si="10"/>
        <v>#VALUE!</v>
      </c>
      <c r="N289" t="e">
        <f t="shared" ca="1" si="11"/>
        <v>#VALUE!</v>
      </c>
      <c r="O289" s="30"/>
      <c r="P289" s="30"/>
      <c r="Q289" s="30"/>
      <c r="R289" s="12"/>
      <c r="S289" s="13"/>
      <c r="T289" s="133"/>
      <c r="U289" s="133"/>
    </row>
    <row r="290" spans="1:21" s="8" customFormat="1" ht="15.75" thickBot="1">
      <c r="A290" s="59">
        <v>43633</v>
      </c>
      <c r="B290" s="15"/>
      <c r="C290" s="12" t="s">
        <v>611</v>
      </c>
      <c r="D290" s="12" t="s">
        <v>612</v>
      </c>
      <c r="E290" s="12" t="s">
        <v>27</v>
      </c>
      <c r="F290" s="12" t="s">
        <v>60</v>
      </c>
      <c r="G290" s="12"/>
      <c r="H290" s="12" t="s">
        <v>27</v>
      </c>
      <c r="I290" s="12" t="s">
        <v>133</v>
      </c>
      <c r="J290" s="12"/>
      <c r="K290" s="121" t="str">
        <f>IF(L290="",SUM(DONNÉES!$A$2-A290),"")</f>
        <v/>
      </c>
      <c r="L290" s="30" t="s">
        <v>1164</v>
      </c>
      <c r="M290" s="30" t="e">
        <f t="shared" si="10"/>
        <v>#VALUE!</v>
      </c>
      <c r="N290" t="e">
        <f t="shared" ca="1" si="11"/>
        <v>#VALUE!</v>
      </c>
      <c r="O290" s="30"/>
      <c r="P290" s="30"/>
      <c r="Q290" s="30"/>
      <c r="R290" s="12"/>
      <c r="S290" s="13"/>
      <c r="T290" s="133"/>
      <c r="U290" s="133"/>
    </row>
    <row r="291" spans="1:21" s="8" customFormat="1" ht="26.25" thickBot="1">
      <c r="A291" s="59">
        <v>43648</v>
      </c>
      <c r="B291" s="15">
        <v>3803</v>
      </c>
      <c r="C291" s="12" t="s">
        <v>25</v>
      </c>
      <c r="D291" s="12" t="s">
        <v>26</v>
      </c>
      <c r="E291" s="12" t="s">
        <v>27</v>
      </c>
      <c r="F291" s="12" t="s">
        <v>11</v>
      </c>
      <c r="G291" s="12"/>
      <c r="H291" s="12" t="s">
        <v>23</v>
      </c>
      <c r="I291" s="12" t="s">
        <v>28</v>
      </c>
      <c r="J291" s="12"/>
      <c r="K291" s="121" t="str">
        <f>IF(L291="",SUM(DONNÉES!$A$2-A291),"")</f>
        <v/>
      </c>
      <c r="L291" s="30" t="s">
        <v>1164</v>
      </c>
      <c r="M291" s="30" t="e">
        <f t="shared" si="10"/>
        <v>#VALUE!</v>
      </c>
      <c r="N291" t="e">
        <f t="shared" ca="1" si="11"/>
        <v>#VALUE!</v>
      </c>
      <c r="O291" s="30"/>
      <c r="P291" s="30"/>
      <c r="Q291" s="30"/>
      <c r="R291" s="12"/>
      <c r="S291" s="13"/>
      <c r="T291" s="133"/>
      <c r="U291" s="133"/>
    </row>
    <row r="292" spans="1:21" s="8" customFormat="1" ht="15.75" thickBot="1">
      <c r="A292" s="59">
        <v>43661</v>
      </c>
      <c r="B292" s="15">
        <v>3825</v>
      </c>
      <c r="C292" s="12" t="s">
        <v>172</v>
      </c>
      <c r="D292" s="12" t="s">
        <v>173</v>
      </c>
      <c r="E292" s="12" t="s">
        <v>27</v>
      </c>
      <c r="F292" s="12" t="s">
        <v>54</v>
      </c>
      <c r="G292" s="12"/>
      <c r="H292" s="12" t="s">
        <v>15</v>
      </c>
      <c r="I292" s="12" t="s">
        <v>183</v>
      </c>
      <c r="J292" s="12"/>
      <c r="K292" s="121" t="str">
        <f>IF(L292="",SUM(DONNÉES!$A$2-A292),"")</f>
        <v/>
      </c>
      <c r="L292" s="30" t="s">
        <v>1164</v>
      </c>
      <c r="M292" s="30" t="e">
        <f t="shared" si="10"/>
        <v>#VALUE!</v>
      </c>
      <c r="N292" t="e">
        <f t="shared" ca="1" si="11"/>
        <v>#VALUE!</v>
      </c>
      <c r="O292" s="30"/>
      <c r="P292" s="30"/>
      <c r="Q292" s="30"/>
      <c r="R292" s="12"/>
      <c r="S292" s="13"/>
      <c r="T292" s="133"/>
      <c r="U292" s="133"/>
    </row>
    <row r="293" spans="1:21" s="47" customFormat="1" ht="15.75" thickBot="1">
      <c r="A293" s="59">
        <v>43668</v>
      </c>
      <c r="B293" s="15" t="s">
        <v>200</v>
      </c>
      <c r="C293" s="12" t="s">
        <v>201</v>
      </c>
      <c r="D293" s="12" t="s">
        <v>202</v>
      </c>
      <c r="E293" s="12" t="s">
        <v>27</v>
      </c>
      <c r="F293" s="12" t="s">
        <v>60</v>
      </c>
      <c r="G293" s="12"/>
      <c r="H293" s="12" t="s">
        <v>27</v>
      </c>
      <c r="I293" s="12" t="s">
        <v>216</v>
      </c>
      <c r="J293" s="12"/>
      <c r="K293" s="121" t="str">
        <f>IF(L293="",SUM(DONNÉES!$A$2-A293),"")</f>
        <v/>
      </c>
      <c r="L293" s="30" t="s">
        <v>1164</v>
      </c>
      <c r="M293" s="30" t="e">
        <f t="shared" si="10"/>
        <v>#VALUE!</v>
      </c>
      <c r="N293" t="e">
        <f t="shared" ca="1" si="11"/>
        <v>#VALUE!</v>
      </c>
      <c r="O293" s="30"/>
      <c r="P293" s="30"/>
      <c r="Q293" s="30"/>
      <c r="R293" s="12"/>
      <c r="S293" s="13"/>
      <c r="T293" s="136"/>
      <c r="U293" s="136"/>
    </row>
    <row r="294" spans="1:21" s="47" customFormat="1" ht="15.75" thickBot="1">
      <c r="A294" s="59">
        <v>43668</v>
      </c>
      <c r="B294" s="15">
        <v>3303</v>
      </c>
      <c r="C294" s="12" t="s">
        <v>198</v>
      </c>
      <c r="D294" s="12" t="s">
        <v>199</v>
      </c>
      <c r="E294" s="12" t="s">
        <v>27</v>
      </c>
      <c r="F294" s="12" t="s">
        <v>58</v>
      </c>
      <c r="G294" s="12"/>
      <c r="H294" s="12" t="s">
        <v>27</v>
      </c>
      <c r="I294" s="12" t="s">
        <v>133</v>
      </c>
      <c r="J294" s="12"/>
      <c r="K294" s="121" t="str">
        <f>IF(L294="",SUM(DONNÉES!$A$2-A294),"")</f>
        <v/>
      </c>
      <c r="L294" s="30" t="s">
        <v>1164</v>
      </c>
      <c r="M294" s="30" t="e">
        <f t="shared" si="10"/>
        <v>#VALUE!</v>
      </c>
      <c r="N294" t="e">
        <f t="shared" ca="1" si="11"/>
        <v>#VALUE!</v>
      </c>
      <c r="O294" s="30"/>
      <c r="P294" s="30"/>
      <c r="Q294" s="30"/>
      <c r="R294" s="12"/>
      <c r="S294" s="13"/>
      <c r="T294" s="136"/>
      <c r="U294" s="136"/>
    </row>
    <row r="295" spans="1:21" s="47" customFormat="1" ht="15.75" thickBot="1">
      <c r="A295" s="59">
        <v>43689</v>
      </c>
      <c r="B295" s="15">
        <v>3875</v>
      </c>
      <c r="C295" s="12" t="s">
        <v>745</v>
      </c>
      <c r="D295" s="12" t="s">
        <v>746</v>
      </c>
      <c r="E295" s="12" t="s">
        <v>27</v>
      </c>
      <c r="F295" s="12" t="s">
        <v>54</v>
      </c>
      <c r="G295" s="12"/>
      <c r="H295" s="12" t="s">
        <v>15</v>
      </c>
      <c r="I295" s="12" t="s">
        <v>756</v>
      </c>
      <c r="J295" s="12"/>
      <c r="K295" s="121" t="str">
        <f>IF(L295="",SUM(DONNÉES!$A$2-A295),"")</f>
        <v/>
      </c>
      <c r="L295" s="30" t="s">
        <v>1164</v>
      </c>
      <c r="M295" s="30" t="e">
        <f t="shared" si="10"/>
        <v>#VALUE!</v>
      </c>
      <c r="N295" t="e">
        <f t="shared" ca="1" si="11"/>
        <v>#VALUE!</v>
      </c>
      <c r="O295" s="30"/>
      <c r="P295" s="30"/>
      <c r="Q295" s="30"/>
      <c r="R295" s="12"/>
      <c r="S295" s="13"/>
      <c r="T295" s="136"/>
      <c r="U295" s="136"/>
    </row>
    <row r="296" spans="1:21" s="46" customFormat="1" ht="26.25" thickBot="1">
      <c r="A296" s="59">
        <v>43696</v>
      </c>
      <c r="B296" s="15">
        <v>8152</v>
      </c>
      <c r="C296" s="12" t="s">
        <v>769</v>
      </c>
      <c r="D296" s="12" t="s">
        <v>770</v>
      </c>
      <c r="E296" s="12" t="s">
        <v>27</v>
      </c>
      <c r="F296" s="12" t="s">
        <v>87</v>
      </c>
      <c r="G296" s="12"/>
      <c r="H296" s="12" t="s">
        <v>27</v>
      </c>
      <c r="I296" s="12" t="s">
        <v>780</v>
      </c>
      <c r="J296" s="12"/>
      <c r="K296" s="121" t="str">
        <f>IF(L296="",SUM(DONNÉES!$A$2-A296),"")</f>
        <v/>
      </c>
      <c r="L296" s="30" t="s">
        <v>1164</v>
      </c>
      <c r="M296" s="30" t="e">
        <f t="shared" si="10"/>
        <v>#VALUE!</v>
      </c>
      <c r="N296" t="e">
        <f t="shared" ca="1" si="11"/>
        <v>#VALUE!</v>
      </c>
      <c r="O296" s="30"/>
      <c r="P296" s="30"/>
      <c r="Q296" s="30"/>
      <c r="R296" s="12"/>
      <c r="S296" s="13"/>
      <c r="T296" s="137"/>
      <c r="U296" s="137"/>
    </row>
    <row r="297" spans="1:21" s="26" customFormat="1" ht="15.75" thickBot="1">
      <c r="A297" s="59">
        <v>43708</v>
      </c>
      <c r="B297" s="15"/>
      <c r="C297" s="12" t="s">
        <v>849</v>
      </c>
      <c r="D297" s="12" t="s">
        <v>850</v>
      </c>
      <c r="E297" s="12" t="s">
        <v>27</v>
      </c>
      <c r="F297" s="12" t="s">
        <v>54</v>
      </c>
      <c r="G297" s="12"/>
      <c r="H297" s="12" t="s">
        <v>27</v>
      </c>
      <c r="I297" s="12"/>
      <c r="J297" s="12"/>
      <c r="K297" s="121" t="str">
        <f>IF(L297="",SUM(DONNÉES!$A$2-A297),"")</f>
        <v/>
      </c>
      <c r="L297" s="30" t="s">
        <v>1164</v>
      </c>
      <c r="M297" s="30" t="e">
        <f t="shared" si="10"/>
        <v>#VALUE!</v>
      </c>
      <c r="N297" t="e">
        <f t="shared" ca="1" si="11"/>
        <v>#VALUE!</v>
      </c>
      <c r="O297" s="30"/>
      <c r="P297" s="30"/>
      <c r="Q297" s="30"/>
      <c r="R297" s="12"/>
      <c r="S297" s="13"/>
      <c r="T297" s="135"/>
      <c r="U297" s="135"/>
    </row>
    <row r="298" spans="1:21" s="46" customFormat="1" ht="15.75" thickBot="1">
      <c r="A298" s="32">
        <v>43795</v>
      </c>
      <c r="B298" s="33">
        <v>7076</v>
      </c>
      <c r="C298" s="34" t="s">
        <v>1075</v>
      </c>
      <c r="D298" s="34" t="s">
        <v>1090</v>
      </c>
      <c r="E298" s="34" t="s">
        <v>23</v>
      </c>
      <c r="F298" s="34" t="s">
        <v>11</v>
      </c>
      <c r="G298" s="34"/>
      <c r="H298" s="34" t="s">
        <v>23</v>
      </c>
      <c r="I298" s="34" t="s">
        <v>1087</v>
      </c>
      <c r="J298" s="34"/>
      <c r="K298" s="121" t="str">
        <f>IF(L298="",SUM(DONNÉES!$A$2-A298),"")</f>
        <v/>
      </c>
      <c r="L298" s="34" t="s">
        <v>855</v>
      </c>
      <c r="M298" s="30" t="e">
        <f t="shared" si="10"/>
        <v>#VALUE!</v>
      </c>
      <c r="N298" t="e">
        <f t="shared" ca="1" si="11"/>
        <v>#VALUE!</v>
      </c>
      <c r="O298" s="34"/>
      <c r="P298" s="34"/>
      <c r="Q298" s="34"/>
      <c r="R298" s="34"/>
      <c r="S298" s="35"/>
      <c r="T298" s="137"/>
      <c r="U298" s="137"/>
    </row>
    <row r="299" spans="1:21" s="8" customFormat="1" ht="30.75" thickBot="1">
      <c r="A299" s="32">
        <v>43795</v>
      </c>
      <c r="B299" s="33">
        <v>8068</v>
      </c>
      <c r="C299" s="34" t="s">
        <v>1101</v>
      </c>
      <c r="D299" s="34" t="s">
        <v>1102</v>
      </c>
      <c r="E299" s="34" t="s">
        <v>15</v>
      </c>
      <c r="F299" s="34" t="s">
        <v>55</v>
      </c>
      <c r="G299" s="34"/>
      <c r="H299" s="34" t="s">
        <v>15</v>
      </c>
      <c r="I299" s="34"/>
      <c r="J299" s="34" t="s">
        <v>370</v>
      </c>
      <c r="K299" s="121" t="str">
        <f>IF(L299="",SUM(DONNÉES!$A$2-A299),"")</f>
        <v/>
      </c>
      <c r="L299" s="34" t="s">
        <v>855</v>
      </c>
      <c r="M299" s="30" t="e">
        <f t="shared" si="10"/>
        <v>#VALUE!</v>
      </c>
      <c r="N299" t="e">
        <f t="shared" ca="1" si="11"/>
        <v>#VALUE!</v>
      </c>
      <c r="O299" s="34"/>
      <c r="P299" s="34"/>
      <c r="Q299" s="34"/>
      <c r="R299" s="34" t="s">
        <v>1167</v>
      </c>
      <c r="S299" s="35" t="s">
        <v>975</v>
      </c>
      <c r="T299" s="133"/>
      <c r="U299" s="133"/>
    </row>
    <row r="300" spans="1:21" s="47" customFormat="1" ht="15.75" thickBot="1">
      <c r="A300" s="29">
        <v>43801</v>
      </c>
      <c r="B300" s="42">
        <v>4000</v>
      </c>
      <c r="C300" s="30" t="s">
        <v>1092</v>
      </c>
      <c r="D300" s="30" t="s">
        <v>1093</v>
      </c>
      <c r="E300" s="30" t="s">
        <v>872</v>
      </c>
      <c r="F300" s="30" t="s">
        <v>62</v>
      </c>
      <c r="G300" s="109"/>
      <c r="H300" s="30" t="s">
        <v>872</v>
      </c>
      <c r="I300" s="30"/>
      <c r="J300" s="30"/>
      <c r="K300" s="121" t="str">
        <f>IF(L300="",SUM(DONNÉES!$A$2-A300),"")</f>
        <v/>
      </c>
      <c r="L300" s="30" t="s">
        <v>1164</v>
      </c>
      <c r="M300" s="30" t="e">
        <f t="shared" si="10"/>
        <v>#VALUE!</v>
      </c>
      <c r="N300" t="e">
        <f t="shared" ca="1" si="11"/>
        <v>#VALUE!</v>
      </c>
      <c r="O300" s="30"/>
      <c r="P300" s="30"/>
      <c r="Q300" s="30"/>
      <c r="R300" s="30"/>
      <c r="S300" s="31"/>
      <c r="T300" s="136"/>
      <c r="U300" s="136"/>
    </row>
    <row r="301" spans="1:21" s="46" customFormat="1" ht="15.75" thickBot="1">
      <c r="A301" s="29">
        <v>43780</v>
      </c>
      <c r="B301" s="42">
        <v>8236</v>
      </c>
      <c r="C301" s="30" t="s">
        <v>1064</v>
      </c>
      <c r="D301" s="30" t="s">
        <v>1065</v>
      </c>
      <c r="E301" s="30" t="s">
        <v>47</v>
      </c>
      <c r="F301" s="30" t="s">
        <v>60</v>
      </c>
      <c r="G301" s="109"/>
      <c r="H301" s="30" t="s">
        <v>47</v>
      </c>
      <c r="I301" s="30" t="s">
        <v>133</v>
      </c>
      <c r="J301" s="30"/>
      <c r="K301" s="121" t="str">
        <f>IF(L301="",SUM(DONNÉES!$A$2-A301),"")</f>
        <v/>
      </c>
      <c r="L301" s="12" t="s">
        <v>1301</v>
      </c>
      <c r="M301" s="30" t="e">
        <f t="shared" si="10"/>
        <v>#VALUE!</v>
      </c>
      <c r="N301" t="e">
        <f t="shared" ca="1" si="11"/>
        <v>#VALUE!</v>
      </c>
      <c r="O301" s="30"/>
      <c r="P301" s="30"/>
      <c r="Q301" s="30"/>
      <c r="R301" s="30"/>
      <c r="S301" s="31"/>
      <c r="T301" s="137"/>
      <c r="U301" s="137"/>
    </row>
    <row r="302" spans="1:21" s="26" customFormat="1" ht="15.75" thickBot="1">
      <c r="A302" s="29">
        <v>43802</v>
      </c>
      <c r="B302" s="42">
        <v>4001</v>
      </c>
      <c r="C302" s="30" t="s">
        <v>1110</v>
      </c>
      <c r="D302" s="30" t="s">
        <v>1111</v>
      </c>
      <c r="E302" s="30" t="s">
        <v>120</v>
      </c>
      <c r="F302" s="30" t="s">
        <v>71</v>
      </c>
      <c r="G302" s="109"/>
      <c r="H302" s="30" t="s">
        <v>120</v>
      </c>
      <c r="I302" s="30"/>
      <c r="J302" s="30"/>
      <c r="K302" s="121" t="str">
        <f>IF(L302="",SUM(DONNÉES!$A$2-A302),"")</f>
        <v/>
      </c>
      <c r="L302" s="30" t="s">
        <v>1164</v>
      </c>
      <c r="M302" s="30" t="e">
        <f t="shared" si="10"/>
        <v>#VALUE!</v>
      </c>
      <c r="N302" t="e">
        <f t="shared" ca="1" si="11"/>
        <v>#VALUE!</v>
      </c>
      <c r="O302" s="30"/>
      <c r="P302" s="30"/>
      <c r="Q302" s="30"/>
      <c r="R302" s="30"/>
      <c r="S302" s="31"/>
      <c r="T302" s="135"/>
      <c r="U302" s="135"/>
    </row>
    <row r="303" spans="1:21" s="26" customFormat="1" ht="15.75" thickBot="1">
      <c r="A303" s="36">
        <v>43803</v>
      </c>
      <c r="B303" s="50">
        <v>4002</v>
      </c>
      <c r="C303" s="37" t="s">
        <v>1097</v>
      </c>
      <c r="D303" s="37" t="s">
        <v>1098</v>
      </c>
      <c r="E303" s="37" t="s">
        <v>31</v>
      </c>
      <c r="F303" s="37" t="s">
        <v>61</v>
      </c>
      <c r="G303" s="37"/>
      <c r="H303" s="37" t="s">
        <v>31</v>
      </c>
      <c r="I303" s="37"/>
      <c r="J303" s="37"/>
      <c r="K303" s="121" t="str">
        <f>IF(L303="",SUM(DONNÉES!$A$2-A303),"")</f>
        <v/>
      </c>
      <c r="L303" s="37" t="s">
        <v>1008</v>
      </c>
      <c r="M303" s="30" t="str">
        <f t="shared" si="10"/>
        <v>X</v>
      </c>
      <c r="N303" t="str">
        <f t="shared" ca="1" si="11"/>
        <v/>
      </c>
      <c r="O303" s="37"/>
      <c r="P303" s="37"/>
      <c r="Q303" s="37"/>
      <c r="R303" s="37"/>
      <c r="S303" s="56"/>
      <c r="T303" s="135"/>
      <c r="U303" s="135"/>
    </row>
    <row r="304" spans="1:21" s="26" customFormat="1" ht="30.75" thickBot="1">
      <c r="A304" s="29">
        <v>43808</v>
      </c>
      <c r="B304" s="42">
        <v>4004</v>
      </c>
      <c r="C304" s="30" t="s">
        <v>1094</v>
      </c>
      <c r="D304" s="30" t="s">
        <v>46</v>
      </c>
      <c r="E304" s="30" t="s">
        <v>80</v>
      </c>
      <c r="F304" s="30" t="s">
        <v>129</v>
      </c>
      <c r="G304" s="109"/>
      <c r="H304" s="30" t="s">
        <v>294</v>
      </c>
      <c r="I304" s="30"/>
      <c r="J304" s="30"/>
      <c r="K304" s="121" t="str">
        <f>IF(L304="",SUM(DONNÉES!$A$2-A304),"")</f>
        <v/>
      </c>
      <c r="L304" s="30" t="s">
        <v>1164</v>
      </c>
      <c r="M304" s="30" t="e">
        <f t="shared" si="10"/>
        <v>#VALUE!</v>
      </c>
      <c r="N304" t="e">
        <f t="shared" ca="1" si="11"/>
        <v>#VALUE!</v>
      </c>
      <c r="O304" s="30"/>
      <c r="P304" s="30"/>
      <c r="Q304" s="30"/>
      <c r="R304" s="30"/>
      <c r="S304" s="31"/>
      <c r="T304" s="135"/>
      <c r="U304" s="135"/>
    </row>
    <row r="305" spans="1:21" s="43" customFormat="1" ht="15.75" thickBot="1">
      <c r="A305" s="32">
        <v>43808</v>
      </c>
      <c r="B305" s="33">
        <v>8258</v>
      </c>
      <c r="C305" s="34" t="s">
        <v>1095</v>
      </c>
      <c r="D305" s="34" t="s">
        <v>1096</v>
      </c>
      <c r="E305" s="34" t="s">
        <v>23</v>
      </c>
      <c r="F305" s="34" t="s">
        <v>54</v>
      </c>
      <c r="G305" s="34"/>
      <c r="H305" s="34" t="s">
        <v>23</v>
      </c>
      <c r="I305" s="34"/>
      <c r="J305" s="34"/>
      <c r="K305" s="121" t="str">
        <f>IF(L305="",SUM(DONNÉES!$A$2-A305),"")</f>
        <v/>
      </c>
      <c r="L305" s="34" t="s">
        <v>855</v>
      </c>
      <c r="M305" s="30" t="e">
        <f t="shared" si="10"/>
        <v>#VALUE!</v>
      </c>
      <c r="N305" t="e">
        <f t="shared" ca="1" si="11"/>
        <v>#VALUE!</v>
      </c>
      <c r="O305" s="34"/>
      <c r="P305" s="34"/>
      <c r="Q305" s="34"/>
      <c r="R305" s="34"/>
      <c r="S305" s="35"/>
      <c r="T305" s="132"/>
      <c r="U305" s="132"/>
    </row>
    <row r="306" spans="1:21" s="43" customFormat="1" ht="15.75" thickBot="1">
      <c r="A306" s="29">
        <v>43801</v>
      </c>
      <c r="B306" s="42">
        <v>3999</v>
      </c>
      <c r="C306" s="30" t="s">
        <v>1099</v>
      </c>
      <c r="D306" s="30" t="s">
        <v>1100</v>
      </c>
      <c r="E306" s="30" t="s">
        <v>73</v>
      </c>
      <c r="F306" s="30" t="s">
        <v>58</v>
      </c>
      <c r="G306" s="109"/>
      <c r="H306" s="30" t="s">
        <v>73</v>
      </c>
      <c r="I306" s="30"/>
      <c r="J306" s="30"/>
      <c r="K306" s="121" t="str">
        <f>IF(L306="",SUM(DONNÉES!$A$2-A306),"")</f>
        <v/>
      </c>
      <c r="L306" s="12" t="s">
        <v>1301</v>
      </c>
      <c r="M306" s="30" t="e">
        <f t="shared" si="10"/>
        <v>#VALUE!</v>
      </c>
      <c r="N306" t="e">
        <f t="shared" ca="1" si="11"/>
        <v>#VALUE!</v>
      </c>
      <c r="O306" s="30"/>
      <c r="P306" s="30"/>
      <c r="Q306" s="30"/>
      <c r="R306" s="30"/>
      <c r="S306" s="31"/>
      <c r="T306" s="132"/>
      <c r="U306" s="132"/>
    </row>
    <row r="307" spans="1:21" s="57" customFormat="1" ht="30.75" thickBot="1">
      <c r="A307" s="29">
        <v>43808</v>
      </c>
      <c r="B307" s="42">
        <v>4003</v>
      </c>
      <c r="C307" s="30" t="s">
        <v>1103</v>
      </c>
      <c r="D307" s="30" t="s">
        <v>1104</v>
      </c>
      <c r="E307" s="30" t="s">
        <v>1105</v>
      </c>
      <c r="F307" s="30" t="s">
        <v>1106</v>
      </c>
      <c r="G307" s="109"/>
      <c r="H307" s="30" t="s">
        <v>1105</v>
      </c>
      <c r="I307" s="30" t="s">
        <v>1114</v>
      </c>
      <c r="J307" s="30"/>
      <c r="K307" s="121" t="str">
        <f>IF(L307="",SUM(DONNÉES!$A$2-A307),"")</f>
        <v/>
      </c>
      <c r="L307" s="30" t="s">
        <v>1164</v>
      </c>
      <c r="M307" s="30" t="e">
        <f t="shared" si="10"/>
        <v>#VALUE!</v>
      </c>
      <c r="N307" t="e">
        <f t="shared" ca="1" si="11"/>
        <v>#VALUE!</v>
      </c>
      <c r="O307" s="30"/>
      <c r="P307" s="30"/>
      <c r="Q307" s="30"/>
      <c r="R307" s="30"/>
      <c r="S307" s="31"/>
      <c r="T307" s="138"/>
      <c r="U307" s="138"/>
    </row>
    <row r="308" spans="1:21" s="43" customFormat="1" ht="15.75" thickBot="1">
      <c r="A308" s="29">
        <v>43808</v>
      </c>
      <c r="B308" s="42">
        <v>4005</v>
      </c>
      <c r="C308" s="30" t="s">
        <v>1107</v>
      </c>
      <c r="D308" s="30" t="s">
        <v>1108</v>
      </c>
      <c r="E308" s="30" t="s">
        <v>1109</v>
      </c>
      <c r="F308" s="30" t="s">
        <v>128</v>
      </c>
      <c r="G308" s="109"/>
      <c r="H308" s="30" t="s">
        <v>1109</v>
      </c>
      <c r="I308" s="30" t="s">
        <v>428</v>
      </c>
      <c r="J308" s="30"/>
      <c r="K308" s="121" t="str">
        <f>IF(L308="",SUM(DONNÉES!$A$2-A308),"")</f>
        <v/>
      </c>
      <c r="L308" s="30" t="s">
        <v>1164</v>
      </c>
      <c r="M308" s="30" t="e">
        <f t="shared" si="10"/>
        <v>#VALUE!</v>
      </c>
      <c r="N308" t="e">
        <f t="shared" ca="1" si="11"/>
        <v>#VALUE!</v>
      </c>
      <c r="O308" s="30"/>
      <c r="P308" s="30"/>
      <c r="Q308" s="30"/>
      <c r="R308" s="30"/>
      <c r="S308" s="31"/>
      <c r="T308" s="132"/>
      <c r="U308" s="132"/>
    </row>
    <row r="309" spans="1:21" s="47" customFormat="1" ht="15.75" thickBot="1">
      <c r="A309" s="29">
        <v>43815</v>
      </c>
      <c r="B309" s="42">
        <v>4014</v>
      </c>
      <c r="C309" s="30" t="s">
        <v>1099</v>
      </c>
      <c r="D309" s="30" t="s">
        <v>1131</v>
      </c>
      <c r="E309" s="30" t="s">
        <v>1132</v>
      </c>
      <c r="F309" s="30" t="s">
        <v>129</v>
      </c>
      <c r="G309" s="109"/>
      <c r="H309" s="30" t="s">
        <v>1132</v>
      </c>
      <c r="I309" s="30"/>
      <c r="J309" s="30"/>
      <c r="K309" s="121" t="str">
        <f>IF(L309="",SUM(DONNÉES!$A$2-A309),"")</f>
        <v/>
      </c>
      <c r="L309" s="30" t="s">
        <v>1164</v>
      </c>
      <c r="M309" s="30" t="e">
        <f t="shared" si="10"/>
        <v>#VALUE!</v>
      </c>
      <c r="N309" t="e">
        <f t="shared" ca="1" si="11"/>
        <v>#VALUE!</v>
      </c>
      <c r="O309" s="30"/>
      <c r="P309" s="30"/>
      <c r="Q309" s="30"/>
      <c r="R309" s="30"/>
      <c r="S309" s="31"/>
      <c r="T309" s="136"/>
      <c r="U309" s="136"/>
    </row>
    <row r="310" spans="1:21" s="46" customFormat="1" ht="15.75" thickBot="1">
      <c r="A310" s="59">
        <v>43563</v>
      </c>
      <c r="B310" s="15"/>
      <c r="C310" s="12" t="s">
        <v>274</v>
      </c>
      <c r="D310" s="12" t="s">
        <v>275</v>
      </c>
      <c r="E310" s="12" t="s">
        <v>76</v>
      </c>
      <c r="F310" s="12" t="s">
        <v>61</v>
      </c>
      <c r="G310" s="12"/>
      <c r="H310" s="12" t="s">
        <v>27</v>
      </c>
      <c r="I310" s="12" t="s">
        <v>290</v>
      </c>
      <c r="J310" s="12"/>
      <c r="K310" s="121" t="str">
        <f>IF(L310="",SUM(DONNÉES!$A$2-A310),"")</f>
        <v/>
      </c>
      <c r="L310" s="30" t="s">
        <v>1164</v>
      </c>
      <c r="M310" s="30" t="e">
        <f t="shared" si="10"/>
        <v>#VALUE!</v>
      </c>
      <c r="N310" t="e">
        <f t="shared" ca="1" si="11"/>
        <v>#VALUE!</v>
      </c>
      <c r="O310" s="30"/>
      <c r="P310" s="30"/>
      <c r="Q310" s="30"/>
      <c r="R310" s="12"/>
      <c r="S310" s="13"/>
      <c r="T310" s="137"/>
      <c r="U310" s="137"/>
    </row>
    <row r="311" spans="1:21" s="43" customFormat="1" ht="15.75" thickBot="1">
      <c r="A311" s="59">
        <v>43570</v>
      </c>
      <c r="B311" s="15"/>
      <c r="C311" s="12" t="s">
        <v>40</v>
      </c>
      <c r="D311" s="12" t="s">
        <v>309</v>
      </c>
      <c r="E311" s="12" t="s">
        <v>76</v>
      </c>
      <c r="F311" s="12" t="s">
        <v>64</v>
      </c>
      <c r="G311" s="12"/>
      <c r="H311" s="12" t="s">
        <v>310</v>
      </c>
      <c r="I311" s="12" t="s">
        <v>332</v>
      </c>
      <c r="J311" s="12"/>
      <c r="K311" s="121" t="str">
        <f>IF(L311="",SUM(DONNÉES!$A$2-A311),"")</f>
        <v/>
      </c>
      <c r="L311" s="30" t="s">
        <v>1164</v>
      </c>
      <c r="M311" s="30" t="e">
        <f t="shared" si="10"/>
        <v>#VALUE!</v>
      </c>
      <c r="N311" t="e">
        <f t="shared" ca="1" si="11"/>
        <v>#VALUE!</v>
      </c>
      <c r="O311" s="30"/>
      <c r="P311" s="30"/>
      <c r="Q311" s="30"/>
      <c r="R311" s="12"/>
      <c r="S311" s="13"/>
      <c r="T311" s="132"/>
      <c r="U311" s="132"/>
    </row>
    <row r="312" spans="1:21" s="43" customFormat="1" ht="15.75" thickBot="1">
      <c r="A312" s="59">
        <v>43570</v>
      </c>
      <c r="B312" s="15"/>
      <c r="C312" s="12" t="s">
        <v>304</v>
      </c>
      <c r="D312" s="12" t="s">
        <v>305</v>
      </c>
      <c r="E312" s="12" t="s">
        <v>76</v>
      </c>
      <c r="F312" s="12" t="s">
        <v>61</v>
      </c>
      <c r="G312" s="12"/>
      <c r="H312" s="12" t="s">
        <v>76</v>
      </c>
      <c r="I312" s="12" t="s">
        <v>37</v>
      </c>
      <c r="J312" s="12"/>
      <c r="K312" s="121" t="str">
        <f>IF(L312="",SUM(DONNÉES!$A$2-A312),"")</f>
        <v/>
      </c>
      <c r="L312" s="30" t="s">
        <v>1164</v>
      </c>
      <c r="M312" s="30" t="e">
        <f t="shared" si="10"/>
        <v>#VALUE!</v>
      </c>
      <c r="N312" t="e">
        <f t="shared" ca="1" si="11"/>
        <v>#VALUE!</v>
      </c>
      <c r="O312" s="30"/>
      <c r="P312" s="30"/>
      <c r="Q312" s="30"/>
      <c r="R312" s="12"/>
      <c r="S312" s="13"/>
      <c r="T312" s="132"/>
      <c r="U312" s="132"/>
    </row>
    <row r="313" spans="1:21" s="47" customFormat="1" ht="15.75" thickBot="1">
      <c r="A313" s="59">
        <v>43570</v>
      </c>
      <c r="B313" s="15"/>
      <c r="C313" s="12" t="s">
        <v>297</v>
      </c>
      <c r="D313" s="12" t="s">
        <v>298</v>
      </c>
      <c r="E313" s="12" t="s">
        <v>76</v>
      </c>
      <c r="F313" s="12" t="s">
        <v>33</v>
      </c>
      <c r="G313" s="12"/>
      <c r="H313" s="12" t="s">
        <v>76</v>
      </c>
      <c r="I313" s="12" t="s">
        <v>37</v>
      </c>
      <c r="J313" s="12"/>
      <c r="K313" s="121" t="str">
        <f>IF(L313="",SUM(DONNÉES!$A$2-A313),"")</f>
        <v/>
      </c>
      <c r="L313" s="30" t="s">
        <v>1164</v>
      </c>
      <c r="M313" s="30" t="e">
        <f t="shared" si="10"/>
        <v>#VALUE!</v>
      </c>
      <c r="N313" t="e">
        <f t="shared" ca="1" si="11"/>
        <v>#VALUE!</v>
      </c>
      <c r="O313" s="30"/>
      <c r="P313" s="30"/>
      <c r="Q313" s="30"/>
      <c r="R313" s="12"/>
      <c r="S313" s="13"/>
      <c r="T313" s="136"/>
      <c r="U313" s="136"/>
    </row>
    <row r="314" spans="1:21" s="8" customFormat="1" ht="15.75" thickBot="1">
      <c r="A314" s="59">
        <v>43578</v>
      </c>
      <c r="B314" s="15"/>
      <c r="C314" s="12" t="s">
        <v>348</v>
      </c>
      <c r="D314" s="12" t="s">
        <v>349</v>
      </c>
      <c r="E314" s="12" t="s">
        <v>76</v>
      </c>
      <c r="F314" s="12" t="s">
        <v>64</v>
      </c>
      <c r="G314" s="12"/>
      <c r="H314" s="12" t="s">
        <v>76</v>
      </c>
      <c r="I314" s="12" t="s">
        <v>360</v>
      </c>
      <c r="J314" s="12"/>
      <c r="K314" s="121" t="str">
        <f>IF(L314="",SUM(DONNÉES!$A$2-A314),"")</f>
        <v/>
      </c>
      <c r="L314" s="30" t="s">
        <v>1164</v>
      </c>
      <c r="M314" s="30" t="e">
        <f t="shared" si="10"/>
        <v>#VALUE!</v>
      </c>
      <c r="N314" t="e">
        <f t="shared" ca="1" si="11"/>
        <v>#VALUE!</v>
      </c>
      <c r="O314" s="30"/>
      <c r="P314" s="30"/>
      <c r="Q314" s="30"/>
      <c r="R314" s="12"/>
      <c r="S314" s="13"/>
      <c r="T314" s="133"/>
      <c r="U314" s="133"/>
    </row>
    <row r="315" spans="1:21" s="47" customFormat="1" ht="15.75" thickBot="1">
      <c r="A315" s="59">
        <v>43598</v>
      </c>
      <c r="B315" s="15"/>
      <c r="C315" s="12" t="s">
        <v>437</v>
      </c>
      <c r="D315" s="12" t="s">
        <v>438</v>
      </c>
      <c r="E315" s="12" t="s">
        <v>76</v>
      </c>
      <c r="F315" s="12" t="s">
        <v>64</v>
      </c>
      <c r="G315" s="12"/>
      <c r="H315" s="12" t="s">
        <v>76</v>
      </c>
      <c r="I315" s="12" t="s">
        <v>458</v>
      </c>
      <c r="J315" s="12"/>
      <c r="K315" s="121" t="str">
        <f>IF(L315="",SUM(DONNÉES!$A$2-A315),"")</f>
        <v/>
      </c>
      <c r="L315" s="30" t="s">
        <v>1164</v>
      </c>
      <c r="M315" s="30" t="e">
        <f t="shared" si="10"/>
        <v>#VALUE!</v>
      </c>
      <c r="N315" t="e">
        <f t="shared" ca="1" si="11"/>
        <v>#VALUE!</v>
      </c>
      <c r="O315" s="30"/>
      <c r="P315" s="30"/>
      <c r="Q315" s="30"/>
      <c r="R315" s="12"/>
      <c r="S315" s="13"/>
      <c r="T315" s="136"/>
      <c r="U315" s="136"/>
    </row>
    <row r="316" spans="1:21" s="46" customFormat="1" ht="15.75" thickBot="1">
      <c r="A316" s="59">
        <v>43598</v>
      </c>
      <c r="B316" s="15"/>
      <c r="C316" s="12" t="s">
        <v>439</v>
      </c>
      <c r="D316" s="12" t="s">
        <v>440</v>
      </c>
      <c r="E316" s="12" t="s">
        <v>76</v>
      </c>
      <c r="F316" s="12" t="s">
        <v>64</v>
      </c>
      <c r="G316" s="12"/>
      <c r="H316" s="12" t="s">
        <v>76</v>
      </c>
      <c r="I316" s="12" t="s">
        <v>458</v>
      </c>
      <c r="J316" s="12"/>
      <c r="K316" s="121" t="str">
        <f>IF(L316="",SUM(DONNÉES!$A$2-A316),"")</f>
        <v/>
      </c>
      <c r="L316" s="30" t="s">
        <v>1164</v>
      </c>
      <c r="M316" s="30" t="e">
        <f t="shared" si="10"/>
        <v>#VALUE!</v>
      </c>
      <c r="N316" t="e">
        <f t="shared" ca="1" si="11"/>
        <v>#VALUE!</v>
      </c>
      <c r="O316" s="30"/>
      <c r="P316" s="30"/>
      <c r="Q316" s="30"/>
      <c r="R316" s="12"/>
      <c r="S316" s="13"/>
      <c r="T316" s="137"/>
      <c r="U316" s="137"/>
    </row>
    <row r="317" spans="1:21" s="26" customFormat="1" ht="15.75" thickBot="1">
      <c r="A317" s="59">
        <v>43598</v>
      </c>
      <c r="B317" s="15"/>
      <c r="C317" s="12" t="s">
        <v>449</v>
      </c>
      <c r="D317" s="12" t="s">
        <v>450</v>
      </c>
      <c r="E317" s="12" t="s">
        <v>76</v>
      </c>
      <c r="F317" s="12" t="s">
        <v>64</v>
      </c>
      <c r="G317" s="12"/>
      <c r="H317" s="12" t="s">
        <v>76</v>
      </c>
      <c r="I317" s="12" t="s">
        <v>458</v>
      </c>
      <c r="J317" s="12"/>
      <c r="K317" s="121" t="str">
        <f>IF(L317="",SUM(DONNÉES!$A$2-A317),"")</f>
        <v/>
      </c>
      <c r="L317" s="30" t="s">
        <v>1164</v>
      </c>
      <c r="M317" s="30" t="e">
        <f t="shared" si="10"/>
        <v>#VALUE!</v>
      </c>
      <c r="N317" t="e">
        <f t="shared" ca="1" si="11"/>
        <v>#VALUE!</v>
      </c>
      <c r="O317" s="30"/>
      <c r="P317" s="30"/>
      <c r="Q317" s="30"/>
      <c r="R317" s="12"/>
      <c r="S317" s="13"/>
      <c r="T317" s="135"/>
      <c r="U317" s="135"/>
    </row>
    <row r="318" spans="1:21" s="26" customFormat="1" ht="15.75" thickBot="1">
      <c r="A318" s="59">
        <v>43606</v>
      </c>
      <c r="B318" s="15"/>
      <c r="C318" s="12" t="s">
        <v>468</v>
      </c>
      <c r="D318" s="12" t="s">
        <v>469</v>
      </c>
      <c r="E318" s="12" t="s">
        <v>76</v>
      </c>
      <c r="F318" s="12" t="s">
        <v>64</v>
      </c>
      <c r="G318" s="12"/>
      <c r="H318" s="12" t="s">
        <v>310</v>
      </c>
      <c r="I318" s="12" t="s">
        <v>390</v>
      </c>
      <c r="J318" s="12"/>
      <c r="K318" s="121" t="str">
        <f>IF(L318="",SUM(DONNÉES!$A$2-A318),"")</f>
        <v/>
      </c>
      <c r="L318" s="30" t="s">
        <v>1164</v>
      </c>
      <c r="M318" s="30" t="e">
        <f t="shared" si="10"/>
        <v>#VALUE!</v>
      </c>
      <c r="N318" t="e">
        <f t="shared" ca="1" si="11"/>
        <v>#VALUE!</v>
      </c>
      <c r="O318" s="30"/>
      <c r="P318" s="30"/>
      <c r="Q318" s="30"/>
      <c r="R318" s="12"/>
      <c r="S318" s="13"/>
      <c r="T318" s="135"/>
      <c r="U318" s="135"/>
    </row>
    <row r="319" spans="1:21" s="26" customFormat="1" ht="15.75" thickBot="1">
      <c r="A319" s="59">
        <v>43612</v>
      </c>
      <c r="B319" s="15"/>
      <c r="C319" s="12" t="s">
        <v>516</v>
      </c>
      <c r="D319" s="12" t="s">
        <v>517</v>
      </c>
      <c r="E319" s="12" t="s">
        <v>76</v>
      </c>
      <c r="F319" s="12" t="s">
        <v>55</v>
      </c>
      <c r="G319" s="12"/>
      <c r="H319" s="12" t="s">
        <v>27</v>
      </c>
      <c r="I319" s="12" t="s">
        <v>288</v>
      </c>
      <c r="J319" s="12"/>
      <c r="K319" s="121" t="str">
        <f>IF(L319="",SUM(DONNÉES!$A$2-A319),"")</f>
        <v/>
      </c>
      <c r="L319" s="30" t="s">
        <v>1164</v>
      </c>
      <c r="M319" s="30" t="e">
        <f t="shared" si="10"/>
        <v>#VALUE!</v>
      </c>
      <c r="N319" t="e">
        <f t="shared" ca="1" si="11"/>
        <v>#VALUE!</v>
      </c>
      <c r="O319" s="30"/>
      <c r="P319" s="30"/>
      <c r="Q319" s="30"/>
      <c r="R319" s="12"/>
      <c r="S319" s="13"/>
      <c r="T319" s="135"/>
      <c r="U319" s="135"/>
    </row>
    <row r="320" spans="1:21" s="26" customFormat="1" ht="15.75" thickBot="1">
      <c r="A320" s="59">
        <v>43641</v>
      </c>
      <c r="B320" s="15"/>
      <c r="C320" s="12" t="s">
        <v>672</v>
      </c>
      <c r="D320" s="12" t="s">
        <v>673</v>
      </c>
      <c r="E320" s="12" t="s">
        <v>76</v>
      </c>
      <c r="F320" s="12" t="s">
        <v>54</v>
      </c>
      <c r="G320" s="12"/>
      <c r="H320" s="12" t="s">
        <v>15</v>
      </c>
      <c r="I320" s="12" t="s">
        <v>691</v>
      </c>
      <c r="J320" s="12"/>
      <c r="K320" s="121" t="str">
        <f>IF(L320="",SUM(DONNÉES!$A$2-A320),"")</f>
        <v/>
      </c>
      <c r="L320" s="30" t="s">
        <v>1164</v>
      </c>
      <c r="M320" s="30" t="e">
        <f t="shared" si="10"/>
        <v>#VALUE!</v>
      </c>
      <c r="N320" t="e">
        <f t="shared" ca="1" si="11"/>
        <v>#VALUE!</v>
      </c>
      <c r="O320" s="30"/>
      <c r="P320" s="30"/>
      <c r="Q320" s="30"/>
      <c r="R320" s="12"/>
      <c r="S320" s="13"/>
      <c r="T320" s="135"/>
      <c r="U320" s="135"/>
    </row>
    <row r="321" spans="1:21" s="47" customFormat="1" ht="15.75" thickBot="1">
      <c r="A321" s="59">
        <v>43654</v>
      </c>
      <c r="B321" s="15"/>
      <c r="C321" s="12" t="s">
        <v>102</v>
      </c>
      <c r="D321" s="12" t="s">
        <v>103</v>
      </c>
      <c r="E321" s="12" t="s">
        <v>76</v>
      </c>
      <c r="F321" s="12" t="s">
        <v>54</v>
      </c>
      <c r="G321" s="12"/>
      <c r="H321" s="12" t="s">
        <v>15</v>
      </c>
      <c r="I321" s="12" t="s">
        <v>138</v>
      </c>
      <c r="J321" s="12"/>
      <c r="K321" s="121" t="str">
        <f>IF(L321="",SUM(DONNÉES!$A$2-A321),"")</f>
        <v/>
      </c>
      <c r="L321" s="30" t="s">
        <v>1164</v>
      </c>
      <c r="M321" s="30" t="e">
        <f t="shared" si="10"/>
        <v>#VALUE!</v>
      </c>
      <c r="N321" t="e">
        <f t="shared" ca="1" si="11"/>
        <v>#VALUE!</v>
      </c>
      <c r="O321" s="30"/>
      <c r="P321" s="30"/>
      <c r="Q321" s="30"/>
      <c r="R321" s="12"/>
      <c r="S321" s="13"/>
      <c r="T321" s="136"/>
      <c r="U321" s="136"/>
    </row>
    <row r="322" spans="1:21" s="47" customFormat="1" ht="15.75" thickBot="1">
      <c r="A322" s="59">
        <v>43654</v>
      </c>
      <c r="B322" s="15"/>
      <c r="C322" s="12" t="s">
        <v>104</v>
      </c>
      <c r="D322" s="12" t="s">
        <v>105</v>
      </c>
      <c r="E322" s="12" t="s">
        <v>76</v>
      </c>
      <c r="F322" s="12" t="s">
        <v>54</v>
      </c>
      <c r="G322" s="12"/>
      <c r="H322" s="12" t="s">
        <v>15</v>
      </c>
      <c r="I322" s="12" t="s">
        <v>138</v>
      </c>
      <c r="J322" s="12"/>
      <c r="K322" s="121" t="str">
        <f>IF(L322="",SUM(DONNÉES!$A$2-A322),"")</f>
        <v/>
      </c>
      <c r="L322" s="30" t="s">
        <v>1164</v>
      </c>
      <c r="M322" s="30" t="e">
        <f t="shared" si="10"/>
        <v>#VALUE!</v>
      </c>
      <c r="N322" t="e">
        <f t="shared" ca="1" si="11"/>
        <v>#VALUE!</v>
      </c>
      <c r="O322" s="30"/>
      <c r="P322" s="30"/>
      <c r="Q322" s="30"/>
      <c r="R322" s="12"/>
      <c r="S322" s="13"/>
      <c r="T322" s="136"/>
      <c r="U322" s="136"/>
    </row>
    <row r="323" spans="1:21" s="47" customFormat="1" ht="15.75" thickBot="1">
      <c r="A323" s="59">
        <v>43682</v>
      </c>
      <c r="B323" s="15"/>
      <c r="C323" s="12" t="s">
        <v>730</v>
      </c>
      <c r="D323" s="12" t="s">
        <v>731</v>
      </c>
      <c r="E323" s="12" t="s">
        <v>76</v>
      </c>
      <c r="F323" s="12" t="s">
        <v>54</v>
      </c>
      <c r="G323" s="12"/>
      <c r="H323" s="12" t="s">
        <v>76</v>
      </c>
      <c r="I323" s="12" t="s">
        <v>739</v>
      </c>
      <c r="J323" s="12"/>
      <c r="K323" s="121" t="str">
        <f>IF(L323="",SUM(DONNÉES!$A$2-A323),"")</f>
        <v/>
      </c>
      <c r="L323" s="30" t="s">
        <v>1164</v>
      </c>
      <c r="M323" s="30" t="e">
        <f t="shared" si="10"/>
        <v>#VALUE!</v>
      </c>
      <c r="N323" t="e">
        <f t="shared" ca="1" si="11"/>
        <v>#VALUE!</v>
      </c>
      <c r="O323" s="30"/>
      <c r="P323" s="30"/>
      <c r="Q323" s="30"/>
      <c r="R323" s="12"/>
      <c r="S323" s="13"/>
      <c r="T323" s="136"/>
      <c r="U323" s="136"/>
    </row>
    <row r="324" spans="1:21" s="47" customFormat="1" ht="15.75" thickBot="1">
      <c r="A324" s="59">
        <v>43696</v>
      </c>
      <c r="B324" s="15"/>
      <c r="C324" s="12" t="s">
        <v>765</v>
      </c>
      <c r="D324" s="12" t="s">
        <v>766</v>
      </c>
      <c r="E324" s="12" t="s">
        <v>76</v>
      </c>
      <c r="F324" s="12" t="s">
        <v>64</v>
      </c>
      <c r="G324" s="12"/>
      <c r="H324" s="12" t="s">
        <v>83</v>
      </c>
      <c r="I324" s="12" t="s">
        <v>779</v>
      </c>
      <c r="J324" s="12"/>
      <c r="K324" s="121" t="str">
        <f>IF(L324="",SUM(DONNÉES!$A$2-A324),"")</f>
        <v/>
      </c>
      <c r="L324" s="30" t="s">
        <v>1164</v>
      </c>
      <c r="M324" s="30" t="e">
        <f t="shared" ref="M324:M366" si="12">IF(L324="","", IF(L324="x","X",DATEDIF(A324,L324,"D")))</f>
        <v>#VALUE!</v>
      </c>
      <c r="N324" t="e">
        <f t="shared" ref="N324:N366" ca="1" si="13">IF(M324&lt;&gt;"X",IF(M324&lt;&gt; "",IF(M324&lt;=10,"RENDU-À JOUR","RENDU-RETARD"),IF(TODAY()-A324&lt;=10,"EN ATTENTE","A VENIR-RETARD")),"")</f>
        <v>#VALUE!</v>
      </c>
      <c r="O324" s="30"/>
      <c r="P324" s="30"/>
      <c r="Q324" s="30"/>
      <c r="R324" s="12"/>
      <c r="S324" s="13"/>
      <c r="T324" s="136"/>
      <c r="U324" s="136"/>
    </row>
    <row r="325" spans="1:21" s="8" customFormat="1" ht="15.75" thickBot="1">
      <c r="A325" s="32">
        <v>43815</v>
      </c>
      <c r="B325" s="33">
        <v>4013</v>
      </c>
      <c r="C325" s="34" t="s">
        <v>1140</v>
      </c>
      <c r="D325" s="34" t="s">
        <v>1141</v>
      </c>
      <c r="E325" s="34" t="s">
        <v>76</v>
      </c>
      <c r="F325" s="34" t="s">
        <v>55</v>
      </c>
      <c r="G325" s="34"/>
      <c r="H325" s="34" t="s">
        <v>76</v>
      </c>
      <c r="I325" s="34"/>
      <c r="J325" s="34"/>
      <c r="K325" s="121" t="str">
        <f>IF(L325="",SUM(DONNÉES!$A$2-A325),"")</f>
        <v/>
      </c>
      <c r="L325" s="34" t="s">
        <v>855</v>
      </c>
      <c r="M325" s="30" t="e">
        <f t="shared" si="12"/>
        <v>#VALUE!</v>
      </c>
      <c r="N325" t="e">
        <f t="shared" ca="1" si="13"/>
        <v>#VALUE!</v>
      </c>
      <c r="O325" s="34"/>
      <c r="P325" s="34"/>
      <c r="Q325" s="34"/>
      <c r="R325" s="34"/>
      <c r="S325" s="35"/>
      <c r="T325" s="133"/>
      <c r="U325" s="133"/>
    </row>
    <row r="326" spans="1:21" s="47" customFormat="1" ht="15.75" thickBot="1">
      <c r="A326" s="29">
        <v>43808</v>
      </c>
      <c r="B326" s="42"/>
      <c r="C326" s="30" t="s">
        <v>1112</v>
      </c>
      <c r="D326" s="30" t="s">
        <v>1113</v>
      </c>
      <c r="E326" s="30" t="s">
        <v>73</v>
      </c>
      <c r="F326" s="30" t="s">
        <v>55</v>
      </c>
      <c r="G326" s="109"/>
      <c r="H326" s="30" t="s">
        <v>73</v>
      </c>
      <c r="I326" s="30"/>
      <c r="J326" s="30"/>
      <c r="K326" s="121" t="str">
        <f>IF(L326="",SUM(DONNÉES!$A$2-A326),"")</f>
        <v/>
      </c>
      <c r="L326" s="12" t="s">
        <v>1301</v>
      </c>
      <c r="M326" s="30" t="e">
        <f t="shared" si="12"/>
        <v>#VALUE!</v>
      </c>
      <c r="N326" t="e">
        <f t="shared" ca="1" si="13"/>
        <v>#VALUE!</v>
      </c>
      <c r="O326" s="30"/>
      <c r="P326" s="30"/>
      <c r="Q326" s="30"/>
      <c r="R326" s="30"/>
      <c r="S326" s="31"/>
      <c r="T326" s="136"/>
      <c r="U326" s="136"/>
    </row>
    <row r="327" spans="1:21" s="47" customFormat="1" ht="15.75" thickBot="1">
      <c r="A327" s="29">
        <v>43822</v>
      </c>
      <c r="B327" s="42">
        <v>4021</v>
      </c>
      <c r="C327" s="30" t="s">
        <v>1116</v>
      </c>
      <c r="D327" s="30" t="s">
        <v>1117</v>
      </c>
      <c r="E327" s="30" t="s">
        <v>148</v>
      </c>
      <c r="F327" s="30" t="s">
        <v>128</v>
      </c>
      <c r="G327" s="109"/>
      <c r="H327" s="30" t="s">
        <v>9</v>
      </c>
      <c r="I327" s="30"/>
      <c r="J327" s="30"/>
      <c r="K327" s="121" t="str">
        <f>IF(L327="",SUM(DONNÉES!$A$2-A327),"")</f>
        <v/>
      </c>
      <c r="L327" s="30" t="s">
        <v>1164</v>
      </c>
      <c r="M327" s="30" t="e">
        <f t="shared" si="12"/>
        <v>#VALUE!</v>
      </c>
      <c r="N327" t="e">
        <f t="shared" ca="1" si="13"/>
        <v>#VALUE!</v>
      </c>
      <c r="O327" s="30"/>
      <c r="P327" s="30"/>
      <c r="Q327" s="30"/>
      <c r="R327" s="30"/>
      <c r="S327" s="31"/>
      <c r="T327" s="136"/>
      <c r="U327" s="136"/>
    </row>
    <row r="328" spans="1:21" s="47" customFormat="1" ht="15.75" thickBot="1">
      <c r="A328" s="29">
        <v>43822</v>
      </c>
      <c r="B328" s="42">
        <v>4016</v>
      </c>
      <c r="C328" s="30" t="s">
        <v>1118</v>
      </c>
      <c r="D328" s="30" t="s">
        <v>1119</v>
      </c>
      <c r="E328" s="30" t="s">
        <v>984</v>
      </c>
      <c r="F328" s="30" t="s">
        <v>62</v>
      </c>
      <c r="G328" s="109"/>
      <c r="H328" s="30" t="s">
        <v>984</v>
      </c>
      <c r="I328" s="30"/>
      <c r="J328" s="30"/>
      <c r="K328" s="121" t="str">
        <f>IF(L328="",SUM(DONNÉES!$A$2-A328),"")</f>
        <v/>
      </c>
      <c r="L328" s="30" t="s">
        <v>1164</v>
      </c>
      <c r="M328" s="30" t="e">
        <f t="shared" si="12"/>
        <v>#VALUE!</v>
      </c>
      <c r="N328" t="e">
        <f t="shared" ca="1" si="13"/>
        <v>#VALUE!</v>
      </c>
      <c r="O328" s="30"/>
      <c r="P328" s="30"/>
      <c r="Q328" s="30"/>
      <c r="R328" s="30"/>
      <c r="S328" s="31"/>
      <c r="T328" s="136"/>
      <c r="U328" s="136"/>
    </row>
    <row r="329" spans="1:21" s="8" customFormat="1" ht="15.75" thickBot="1">
      <c r="A329" s="29">
        <v>43822</v>
      </c>
      <c r="B329" s="42">
        <v>4022</v>
      </c>
      <c r="C329" s="30" t="s">
        <v>1120</v>
      </c>
      <c r="D329" s="30" t="s">
        <v>1121</v>
      </c>
      <c r="E329" s="30" t="s">
        <v>74</v>
      </c>
      <c r="F329" s="30" t="s">
        <v>128</v>
      </c>
      <c r="G329" s="109"/>
      <c r="H329" s="30" t="s">
        <v>9</v>
      </c>
      <c r="I329" s="30"/>
      <c r="J329" s="30"/>
      <c r="K329" s="121" t="str">
        <f>IF(L329="",SUM(DONNÉES!$A$2-A329),"")</f>
        <v/>
      </c>
      <c r="L329" s="30" t="s">
        <v>1164</v>
      </c>
      <c r="M329" s="30" t="e">
        <f t="shared" si="12"/>
        <v>#VALUE!</v>
      </c>
      <c r="N329" t="e">
        <f t="shared" ca="1" si="13"/>
        <v>#VALUE!</v>
      </c>
      <c r="O329" s="30"/>
      <c r="P329" s="30"/>
      <c r="Q329" s="30"/>
      <c r="R329" s="30"/>
      <c r="S329" s="31"/>
      <c r="T329" s="133"/>
      <c r="U329" s="133"/>
    </row>
    <row r="330" spans="1:21" s="8" customFormat="1" ht="15.75" thickBot="1">
      <c r="A330" s="32">
        <v>43822</v>
      </c>
      <c r="B330" s="33">
        <v>8270</v>
      </c>
      <c r="C330" s="34" t="s">
        <v>1122</v>
      </c>
      <c r="D330" s="34" t="s">
        <v>1123</v>
      </c>
      <c r="E330" s="34" t="s">
        <v>9</v>
      </c>
      <c r="F330" s="34" t="s">
        <v>33</v>
      </c>
      <c r="G330" s="34"/>
      <c r="H330" s="34" t="s">
        <v>9</v>
      </c>
      <c r="I330" s="34" t="s">
        <v>1155</v>
      </c>
      <c r="J330" s="34"/>
      <c r="K330" s="121" t="str">
        <f>IF(L330="",SUM(DONNÉES!$A$2-A330),"")</f>
        <v/>
      </c>
      <c r="L330" s="34" t="s">
        <v>855</v>
      </c>
      <c r="M330" s="30" t="e">
        <f t="shared" si="12"/>
        <v>#VALUE!</v>
      </c>
      <c r="N330" t="e">
        <f t="shared" ca="1" si="13"/>
        <v>#VALUE!</v>
      </c>
      <c r="O330" s="34"/>
      <c r="P330" s="34"/>
      <c r="Q330" s="34"/>
      <c r="R330" s="34"/>
      <c r="S330" s="35" t="s">
        <v>1155</v>
      </c>
      <c r="T330" s="133"/>
      <c r="U330" s="133"/>
    </row>
    <row r="331" spans="1:21" s="8" customFormat="1" ht="15.75" thickBot="1">
      <c r="A331" s="32">
        <v>43822</v>
      </c>
      <c r="B331" s="33">
        <v>8269</v>
      </c>
      <c r="C331" s="34" t="s">
        <v>1124</v>
      </c>
      <c r="D331" s="34" t="s">
        <v>1125</v>
      </c>
      <c r="E331" s="34" t="s">
        <v>9</v>
      </c>
      <c r="F331" s="34" t="s">
        <v>60</v>
      </c>
      <c r="G331" s="34"/>
      <c r="H331" s="34" t="s">
        <v>9</v>
      </c>
      <c r="I331" s="34"/>
      <c r="J331" s="34"/>
      <c r="K331" s="121" t="str">
        <f>IF(L331="",SUM(DONNÉES!$A$2-A331),"")</f>
        <v/>
      </c>
      <c r="L331" s="34" t="s">
        <v>855</v>
      </c>
      <c r="M331" s="30" t="e">
        <f t="shared" si="12"/>
        <v>#VALUE!</v>
      </c>
      <c r="N331" t="e">
        <f t="shared" ca="1" si="13"/>
        <v>#VALUE!</v>
      </c>
      <c r="O331" s="34"/>
      <c r="P331" s="34"/>
      <c r="Q331" s="34"/>
      <c r="R331" s="34"/>
      <c r="S331" s="35" t="s">
        <v>1155</v>
      </c>
      <c r="T331" s="133"/>
      <c r="U331" s="133"/>
    </row>
    <row r="332" spans="1:21" s="46" customFormat="1" ht="15.75" thickBot="1">
      <c r="A332" s="32">
        <v>43822</v>
      </c>
      <c r="B332" s="33">
        <v>4027</v>
      </c>
      <c r="C332" s="34" t="s">
        <v>1126</v>
      </c>
      <c r="D332" s="34" t="s">
        <v>1127</v>
      </c>
      <c r="E332" s="34" t="s">
        <v>9</v>
      </c>
      <c r="F332" s="34" t="s">
        <v>55</v>
      </c>
      <c r="G332" s="34"/>
      <c r="H332" s="34" t="s">
        <v>9</v>
      </c>
      <c r="I332" s="34" t="s">
        <v>1156</v>
      </c>
      <c r="J332" s="34"/>
      <c r="K332" s="121" t="str">
        <f>IF(L332="",SUM(DONNÉES!$A$2-A332),"")</f>
        <v/>
      </c>
      <c r="L332" s="34" t="s">
        <v>855</v>
      </c>
      <c r="M332" s="30" t="e">
        <f t="shared" si="12"/>
        <v>#VALUE!</v>
      </c>
      <c r="N332" t="e">
        <f t="shared" ca="1" si="13"/>
        <v>#VALUE!</v>
      </c>
      <c r="O332" s="34"/>
      <c r="P332" s="34"/>
      <c r="Q332" s="34"/>
      <c r="R332" s="34"/>
      <c r="S332" s="35" t="s">
        <v>1155</v>
      </c>
      <c r="T332" s="137"/>
      <c r="U332" s="137"/>
    </row>
    <row r="333" spans="1:21" s="26" customFormat="1" ht="15.75" thickBot="1">
      <c r="A333" s="32">
        <v>43822</v>
      </c>
      <c r="B333" s="33">
        <v>8268</v>
      </c>
      <c r="C333" s="34" t="s">
        <v>1129</v>
      </c>
      <c r="D333" s="34" t="s">
        <v>1130</v>
      </c>
      <c r="E333" s="34" t="s">
        <v>8</v>
      </c>
      <c r="F333" s="34" t="s">
        <v>58</v>
      </c>
      <c r="G333" s="34"/>
      <c r="H333" s="34" t="s">
        <v>8</v>
      </c>
      <c r="I333" s="34" t="s">
        <v>1158</v>
      </c>
      <c r="J333" s="34"/>
      <c r="K333" s="121" t="str">
        <f>IF(L333="",SUM(DONNÉES!$A$2-A333),"")</f>
        <v/>
      </c>
      <c r="L333" s="34" t="s">
        <v>855</v>
      </c>
      <c r="M333" s="30" t="e">
        <f t="shared" si="12"/>
        <v>#VALUE!</v>
      </c>
      <c r="N333" t="e">
        <f t="shared" ca="1" si="13"/>
        <v>#VALUE!</v>
      </c>
      <c r="O333" s="34"/>
      <c r="P333" s="34"/>
      <c r="Q333" s="34"/>
      <c r="R333" s="34"/>
      <c r="S333" s="35"/>
      <c r="T333" s="135"/>
      <c r="U333" s="135"/>
    </row>
    <row r="334" spans="1:21" s="8" customFormat="1" ht="15.75" thickBot="1">
      <c r="A334" s="29">
        <v>43820</v>
      </c>
      <c r="B334" s="42">
        <v>4018</v>
      </c>
      <c r="C334" s="30" t="s">
        <v>1147</v>
      </c>
      <c r="D334" s="30" t="s">
        <v>1148</v>
      </c>
      <c r="E334" s="30" t="s">
        <v>36</v>
      </c>
      <c r="F334" s="30" t="s">
        <v>54</v>
      </c>
      <c r="G334" s="109"/>
      <c r="H334" s="30" t="s">
        <v>36</v>
      </c>
      <c r="I334" s="30" t="s">
        <v>1159</v>
      </c>
      <c r="J334" s="30"/>
      <c r="K334" s="121" t="str">
        <f>IF(L334="",SUM(DONNÉES!$A$2-A334),"")</f>
        <v/>
      </c>
      <c r="L334" s="12" t="s">
        <v>1301</v>
      </c>
      <c r="M334" s="30" t="e">
        <f t="shared" si="12"/>
        <v>#VALUE!</v>
      </c>
      <c r="N334" t="e">
        <f t="shared" ca="1" si="13"/>
        <v>#VALUE!</v>
      </c>
      <c r="O334" s="30"/>
      <c r="P334" s="30"/>
      <c r="Q334" s="30"/>
      <c r="R334" s="30"/>
      <c r="S334" s="31"/>
      <c r="T334" s="133"/>
      <c r="U334" s="133"/>
    </row>
    <row r="335" spans="1:21" s="26" customFormat="1" ht="15.75" thickBot="1">
      <c r="A335" s="29">
        <v>43822</v>
      </c>
      <c r="B335" s="42">
        <v>8271</v>
      </c>
      <c r="C335" s="30" t="s">
        <v>1133</v>
      </c>
      <c r="D335" s="30" t="s">
        <v>1134</v>
      </c>
      <c r="E335" s="30" t="s">
        <v>1115</v>
      </c>
      <c r="F335" s="30" t="s">
        <v>63</v>
      </c>
      <c r="G335" s="109"/>
      <c r="H335" s="30" t="s">
        <v>23</v>
      </c>
      <c r="I335" s="30"/>
      <c r="J335" s="30"/>
      <c r="K335" s="121" t="str">
        <f>IF(L335="",SUM(DONNÉES!$A$2-A335),"")</f>
        <v/>
      </c>
      <c r="L335" s="30" t="s">
        <v>1164</v>
      </c>
      <c r="M335" s="30" t="e">
        <f t="shared" si="12"/>
        <v>#VALUE!</v>
      </c>
      <c r="N335" t="e">
        <f t="shared" ca="1" si="13"/>
        <v>#VALUE!</v>
      </c>
      <c r="O335" s="30"/>
      <c r="P335" s="30"/>
      <c r="Q335" s="30"/>
      <c r="R335" s="30"/>
      <c r="S335" s="31"/>
      <c r="T335" s="135"/>
      <c r="U335" s="135"/>
    </row>
    <row r="336" spans="1:21" s="46" customFormat="1" ht="15.75" thickBot="1">
      <c r="A336" s="36">
        <v>43822</v>
      </c>
      <c r="B336" s="50">
        <v>8264</v>
      </c>
      <c r="C336" s="37" t="s">
        <v>550</v>
      </c>
      <c r="D336" s="37" t="s">
        <v>1135</v>
      </c>
      <c r="E336" s="37" t="s">
        <v>1115</v>
      </c>
      <c r="F336" s="37" t="s">
        <v>63</v>
      </c>
      <c r="G336" s="37"/>
      <c r="H336" s="37" t="s">
        <v>23</v>
      </c>
      <c r="I336" s="37"/>
      <c r="J336" s="37"/>
      <c r="K336" s="121" t="str">
        <f>IF(L336="",SUM(DONNÉES!$A$2-A336),"")</f>
        <v/>
      </c>
      <c r="L336" s="37" t="s">
        <v>1164</v>
      </c>
      <c r="M336" s="30" t="e">
        <f t="shared" si="12"/>
        <v>#VALUE!</v>
      </c>
      <c r="N336" t="e">
        <f t="shared" ca="1" si="13"/>
        <v>#VALUE!</v>
      </c>
      <c r="O336" s="37"/>
      <c r="P336" s="37"/>
      <c r="Q336" s="37"/>
      <c r="R336" s="37"/>
      <c r="S336" s="56"/>
      <c r="T336" s="137"/>
      <c r="U336" s="137"/>
    </row>
    <row r="337" spans="1:21" s="46" customFormat="1" ht="15.75" thickBot="1">
      <c r="A337" s="36">
        <v>43822</v>
      </c>
      <c r="B337" s="50">
        <v>4026</v>
      </c>
      <c r="C337" s="37" t="s">
        <v>1136</v>
      </c>
      <c r="D337" s="37" t="s">
        <v>1137</v>
      </c>
      <c r="E337" s="37" t="s">
        <v>27</v>
      </c>
      <c r="F337" s="37" t="s">
        <v>54</v>
      </c>
      <c r="G337" s="37"/>
      <c r="H337" s="37" t="s">
        <v>27</v>
      </c>
      <c r="I337" s="37"/>
      <c r="J337" s="37"/>
      <c r="K337" s="121" t="str">
        <f>IF(L337="",SUM(DONNÉES!$A$2-A337),"")</f>
        <v/>
      </c>
      <c r="L337" s="37" t="s">
        <v>1008</v>
      </c>
      <c r="M337" s="30" t="str">
        <f t="shared" si="12"/>
        <v>X</v>
      </c>
      <c r="N337" t="str">
        <f t="shared" ca="1" si="13"/>
        <v/>
      </c>
      <c r="O337" s="37"/>
      <c r="P337" s="37"/>
      <c r="Q337" s="37"/>
      <c r="R337" s="37" t="s">
        <v>1160</v>
      </c>
      <c r="S337" s="56" t="s">
        <v>907</v>
      </c>
      <c r="T337" s="137"/>
      <c r="U337" s="137"/>
    </row>
    <row r="338" spans="1:21" s="46" customFormat="1" ht="15.75" thickBot="1">
      <c r="A338" s="59">
        <v>43578</v>
      </c>
      <c r="B338" s="15"/>
      <c r="C338" s="12" t="s">
        <v>354</v>
      </c>
      <c r="D338" s="12" t="s">
        <v>355</v>
      </c>
      <c r="E338" s="12" t="s">
        <v>31</v>
      </c>
      <c r="F338" s="12" t="s">
        <v>185</v>
      </c>
      <c r="G338" s="12"/>
      <c r="H338" s="12" t="s">
        <v>31</v>
      </c>
      <c r="I338" s="12" t="s">
        <v>360</v>
      </c>
      <c r="J338" s="12"/>
      <c r="K338" s="121" t="str">
        <f>IF(L338="",SUM(DONNÉES!$A$2-A338),"")</f>
        <v/>
      </c>
      <c r="L338" s="30" t="s">
        <v>1164</v>
      </c>
      <c r="M338" s="30" t="e">
        <f t="shared" si="12"/>
        <v>#VALUE!</v>
      </c>
      <c r="N338" t="e">
        <f t="shared" ca="1" si="13"/>
        <v>#VALUE!</v>
      </c>
      <c r="O338" s="30"/>
      <c r="P338" s="30"/>
      <c r="Q338" s="30"/>
      <c r="R338" s="12"/>
      <c r="S338" s="12"/>
      <c r="T338" s="137"/>
      <c r="U338" s="137"/>
    </row>
    <row r="339" spans="1:21" s="46" customFormat="1" ht="26.25" thickBot="1">
      <c r="A339" s="59">
        <v>43598</v>
      </c>
      <c r="B339" s="15"/>
      <c r="C339" s="12" t="s">
        <v>453</v>
      </c>
      <c r="D339" s="12" t="s">
        <v>454</v>
      </c>
      <c r="E339" s="12" t="s">
        <v>31</v>
      </c>
      <c r="F339" s="12" t="s">
        <v>58</v>
      </c>
      <c r="G339" s="12"/>
      <c r="H339" s="12" t="s">
        <v>31</v>
      </c>
      <c r="I339" s="12" t="s">
        <v>463</v>
      </c>
      <c r="J339" s="12"/>
      <c r="K339" s="121" t="str">
        <f>IF(L339="",SUM(DONNÉES!$A$2-A339),"")</f>
        <v/>
      </c>
      <c r="L339" s="30" t="s">
        <v>1164</v>
      </c>
      <c r="M339" s="30" t="e">
        <f t="shared" si="12"/>
        <v>#VALUE!</v>
      </c>
      <c r="N339" t="e">
        <f t="shared" ca="1" si="13"/>
        <v>#VALUE!</v>
      </c>
      <c r="O339" s="30"/>
      <c r="P339" s="30"/>
      <c r="Q339" s="30"/>
      <c r="R339" s="12"/>
      <c r="S339" s="12"/>
      <c r="T339" s="137"/>
      <c r="U339" s="137"/>
    </row>
    <row r="340" spans="1:21" s="46" customFormat="1" ht="15.75" thickBot="1">
      <c r="A340" s="59">
        <v>43612</v>
      </c>
      <c r="B340" s="15"/>
      <c r="C340" s="12" t="s">
        <v>508</v>
      </c>
      <c r="D340" s="12" t="s">
        <v>509</v>
      </c>
      <c r="E340" s="12" t="s">
        <v>31</v>
      </c>
      <c r="F340" s="12" t="s">
        <v>60</v>
      </c>
      <c r="G340" s="12"/>
      <c r="H340" s="12" t="s">
        <v>31</v>
      </c>
      <c r="I340" s="12" t="s">
        <v>133</v>
      </c>
      <c r="J340" s="12"/>
      <c r="K340" s="121" t="str">
        <f>IF(L340="",SUM(DONNÉES!$A$2-A340),"")</f>
        <v/>
      </c>
      <c r="L340" s="30" t="s">
        <v>1164</v>
      </c>
      <c r="M340" s="30" t="e">
        <f t="shared" si="12"/>
        <v>#VALUE!</v>
      </c>
      <c r="N340" t="e">
        <f t="shared" ca="1" si="13"/>
        <v>#VALUE!</v>
      </c>
      <c r="O340" s="30"/>
      <c r="P340" s="30"/>
      <c r="Q340" s="30"/>
      <c r="R340" s="12"/>
      <c r="S340" s="12"/>
      <c r="T340" s="137"/>
      <c r="U340" s="137"/>
    </row>
    <row r="341" spans="1:21" s="46" customFormat="1" ht="15.75" thickBot="1">
      <c r="A341" s="59">
        <v>43626</v>
      </c>
      <c r="B341" s="15"/>
      <c r="C341" s="12" t="s">
        <v>574</v>
      </c>
      <c r="D341" s="12" t="s">
        <v>575</v>
      </c>
      <c r="E341" s="12" t="s">
        <v>31</v>
      </c>
      <c r="F341" s="12" t="s">
        <v>57</v>
      </c>
      <c r="G341" s="12"/>
      <c r="H341" s="12" t="s">
        <v>31</v>
      </c>
      <c r="I341" s="12" t="s">
        <v>133</v>
      </c>
      <c r="J341" s="12"/>
      <c r="K341" s="121" t="str">
        <f>IF(L341="",SUM(DONNÉES!$A$2-A341),"")</f>
        <v/>
      </c>
      <c r="L341" s="30" t="s">
        <v>1164</v>
      </c>
      <c r="M341" s="30" t="e">
        <f t="shared" si="12"/>
        <v>#VALUE!</v>
      </c>
      <c r="N341" t="e">
        <f t="shared" ca="1" si="13"/>
        <v>#VALUE!</v>
      </c>
      <c r="O341" s="30"/>
      <c r="P341" s="30"/>
      <c r="Q341" s="30"/>
      <c r="R341" s="12"/>
      <c r="S341" s="12"/>
      <c r="T341" s="137"/>
      <c r="U341" s="137"/>
    </row>
    <row r="342" spans="1:21" s="46" customFormat="1" ht="15.75" thickBot="1">
      <c r="A342" s="59">
        <v>43633</v>
      </c>
      <c r="B342" s="15"/>
      <c r="C342" s="12" t="s">
        <v>613</v>
      </c>
      <c r="D342" s="12" t="s">
        <v>614</v>
      </c>
      <c r="E342" s="12" t="s">
        <v>31</v>
      </c>
      <c r="F342" s="12" t="s">
        <v>185</v>
      </c>
      <c r="G342" s="12"/>
      <c r="H342" s="12" t="s">
        <v>148</v>
      </c>
      <c r="I342" s="12" t="s">
        <v>133</v>
      </c>
      <c r="J342" s="12"/>
      <c r="K342" s="121" t="str">
        <f>IF(L342="",SUM(DONNÉES!$A$2-A342),"")</f>
        <v/>
      </c>
      <c r="L342" s="30" t="s">
        <v>1164</v>
      </c>
      <c r="M342" s="30" t="e">
        <f t="shared" si="12"/>
        <v>#VALUE!</v>
      </c>
      <c r="N342" t="e">
        <f t="shared" ca="1" si="13"/>
        <v>#VALUE!</v>
      </c>
      <c r="O342" s="30"/>
      <c r="P342" s="30"/>
      <c r="Q342" s="30"/>
      <c r="R342" s="12"/>
      <c r="S342" s="12"/>
      <c r="T342" s="137"/>
      <c r="U342" s="137"/>
    </row>
    <row r="343" spans="1:21" s="26" customFormat="1" ht="15.75" thickBot="1">
      <c r="A343" s="59">
        <v>43648</v>
      </c>
      <c r="B343" s="15">
        <v>3798</v>
      </c>
      <c r="C343" s="12" t="s">
        <v>29</v>
      </c>
      <c r="D343" s="12" t="s">
        <v>30</v>
      </c>
      <c r="E343" s="12" t="s">
        <v>31</v>
      </c>
      <c r="F343" s="12" t="s">
        <v>60</v>
      </c>
      <c r="G343" s="12"/>
      <c r="H343" s="12" t="s">
        <v>31</v>
      </c>
      <c r="I343" s="12" t="s">
        <v>32</v>
      </c>
      <c r="J343" s="12"/>
      <c r="K343" s="121" t="str">
        <f>IF(L343="",SUM(DONNÉES!$A$2-A343),"")</f>
        <v/>
      </c>
      <c r="L343" s="30" t="s">
        <v>1164</v>
      </c>
      <c r="M343" s="30" t="e">
        <f t="shared" si="12"/>
        <v>#VALUE!</v>
      </c>
      <c r="N343" t="e">
        <f t="shared" ca="1" si="13"/>
        <v>#VALUE!</v>
      </c>
      <c r="O343" s="30"/>
      <c r="P343" s="30"/>
      <c r="Q343" s="30"/>
      <c r="R343" s="12"/>
      <c r="S343" s="12"/>
      <c r="T343" s="135"/>
      <c r="U343" s="135"/>
    </row>
    <row r="344" spans="1:21" s="26" customFormat="1" ht="15.75" thickBot="1">
      <c r="A344" s="59">
        <v>43654</v>
      </c>
      <c r="B344" s="15"/>
      <c r="C344" s="12" t="s">
        <v>106</v>
      </c>
      <c r="D344" s="12" t="s">
        <v>107</v>
      </c>
      <c r="E344" s="12" t="s">
        <v>31</v>
      </c>
      <c r="F344" s="12" t="s">
        <v>61</v>
      </c>
      <c r="G344" s="12"/>
      <c r="H344" s="12" t="s">
        <v>31</v>
      </c>
      <c r="I344" s="12" t="s">
        <v>139</v>
      </c>
      <c r="J344" s="12"/>
      <c r="K344" s="121" t="str">
        <f>IF(L344="",SUM(DONNÉES!$A$2-A344),"")</f>
        <v/>
      </c>
      <c r="L344" s="30" t="s">
        <v>1164</v>
      </c>
      <c r="M344" s="30" t="e">
        <f t="shared" si="12"/>
        <v>#VALUE!</v>
      </c>
      <c r="N344" t="e">
        <f t="shared" ca="1" si="13"/>
        <v>#VALUE!</v>
      </c>
      <c r="O344" s="30"/>
      <c r="P344" s="30"/>
      <c r="Q344" s="30"/>
      <c r="R344" s="12"/>
      <c r="S344" s="12"/>
      <c r="T344" s="135"/>
      <c r="U344" s="135"/>
    </row>
    <row r="345" spans="1:21" s="26" customFormat="1" ht="15.75" thickBot="1">
      <c r="A345" s="59">
        <v>43661</v>
      </c>
      <c r="B345" s="15">
        <v>3832</v>
      </c>
      <c r="C345" s="12" t="s">
        <v>162</v>
      </c>
      <c r="D345" s="12" t="s">
        <v>163</v>
      </c>
      <c r="E345" s="12" t="s">
        <v>31</v>
      </c>
      <c r="F345" s="12" t="s">
        <v>57</v>
      </c>
      <c r="G345" s="12"/>
      <c r="H345" s="12" t="s">
        <v>31</v>
      </c>
      <c r="I345" s="12" t="s">
        <v>179</v>
      </c>
      <c r="J345" s="12"/>
      <c r="K345" s="121" t="str">
        <f>IF(L345="",SUM(DONNÉES!$A$2-A345),"")</f>
        <v/>
      </c>
      <c r="L345" s="30" t="s">
        <v>1164</v>
      </c>
      <c r="M345" s="30" t="e">
        <f t="shared" si="12"/>
        <v>#VALUE!</v>
      </c>
      <c r="N345" t="e">
        <f t="shared" ca="1" si="13"/>
        <v>#VALUE!</v>
      </c>
      <c r="O345" s="30"/>
      <c r="P345" s="30"/>
      <c r="Q345" s="30"/>
      <c r="R345" s="12"/>
      <c r="S345" s="12"/>
      <c r="T345" s="135"/>
      <c r="U345" s="135"/>
    </row>
    <row r="346" spans="1:21" s="46" customFormat="1" ht="15.75" thickBot="1">
      <c r="A346" s="59">
        <v>43661</v>
      </c>
      <c r="B346" s="15"/>
      <c r="C346" s="12" t="s">
        <v>164</v>
      </c>
      <c r="D346" s="12" t="s">
        <v>165</v>
      </c>
      <c r="E346" s="12" t="s">
        <v>31</v>
      </c>
      <c r="F346" s="12" t="s">
        <v>58</v>
      </c>
      <c r="G346" s="12"/>
      <c r="H346" s="12" t="s">
        <v>31</v>
      </c>
      <c r="I346" s="12" t="s">
        <v>180</v>
      </c>
      <c r="J346" s="12"/>
      <c r="K346" s="121" t="str">
        <f>IF(L346="",SUM(DONNÉES!$A$2-A346),"")</f>
        <v/>
      </c>
      <c r="L346" s="30" t="s">
        <v>1164</v>
      </c>
      <c r="M346" s="30" t="e">
        <f t="shared" si="12"/>
        <v>#VALUE!</v>
      </c>
      <c r="N346" t="e">
        <f t="shared" ca="1" si="13"/>
        <v>#VALUE!</v>
      </c>
      <c r="O346" s="30"/>
      <c r="P346" s="30"/>
      <c r="Q346" s="30"/>
      <c r="R346" s="12"/>
      <c r="S346" s="12"/>
      <c r="T346" s="137"/>
      <c r="U346" s="137"/>
    </row>
    <row r="347" spans="1:21" s="26" customFormat="1" ht="15.75" thickBot="1">
      <c r="A347" s="59">
        <v>43661</v>
      </c>
      <c r="B347" s="15">
        <v>3827</v>
      </c>
      <c r="C347" s="12" t="s">
        <v>166</v>
      </c>
      <c r="D347" s="12" t="s">
        <v>167</v>
      </c>
      <c r="E347" s="12" t="s">
        <v>31</v>
      </c>
      <c r="F347" s="12" t="s">
        <v>41</v>
      </c>
      <c r="G347" s="12"/>
      <c r="H347" s="12" t="s">
        <v>31</v>
      </c>
      <c r="I347" s="12" t="s">
        <v>181</v>
      </c>
      <c r="J347" s="12"/>
      <c r="K347" s="121" t="str">
        <f>IF(L347="",SUM(DONNÉES!$A$2-A347),"")</f>
        <v/>
      </c>
      <c r="L347" s="30" t="s">
        <v>1164</v>
      </c>
      <c r="M347" s="30" t="e">
        <f t="shared" si="12"/>
        <v>#VALUE!</v>
      </c>
      <c r="N347" t="e">
        <f t="shared" ca="1" si="13"/>
        <v>#VALUE!</v>
      </c>
      <c r="O347" s="30"/>
      <c r="P347" s="30"/>
      <c r="Q347" s="30"/>
      <c r="R347" s="12"/>
      <c r="S347" s="13"/>
      <c r="T347" s="135"/>
      <c r="U347" s="135"/>
    </row>
    <row r="348" spans="1:21" s="26" customFormat="1" ht="15.75" thickBot="1">
      <c r="A348" s="36">
        <v>43822</v>
      </c>
      <c r="B348" s="50">
        <v>4025</v>
      </c>
      <c r="C348" s="37" t="s">
        <v>1138</v>
      </c>
      <c r="D348" s="37" t="s">
        <v>1139</v>
      </c>
      <c r="E348" s="37" t="s">
        <v>27</v>
      </c>
      <c r="F348" s="37" t="s">
        <v>54</v>
      </c>
      <c r="G348" s="37"/>
      <c r="H348" s="37" t="s">
        <v>27</v>
      </c>
      <c r="I348" s="37"/>
      <c r="J348" s="37"/>
      <c r="K348" s="121" t="str">
        <f>IF(L348="",SUM(DONNÉES!$A$2-A348),"")</f>
        <v/>
      </c>
      <c r="L348" s="37" t="s">
        <v>1008</v>
      </c>
      <c r="M348" s="30" t="str">
        <f t="shared" si="12"/>
        <v>X</v>
      </c>
      <c r="N348" t="str">
        <f t="shared" ca="1" si="13"/>
        <v/>
      </c>
      <c r="O348" s="37"/>
      <c r="P348" s="37"/>
      <c r="Q348" s="37"/>
      <c r="R348" s="37" t="s">
        <v>1161</v>
      </c>
      <c r="S348" s="37" t="s">
        <v>907</v>
      </c>
      <c r="T348" s="135"/>
      <c r="U348" s="135"/>
    </row>
    <row r="349" spans="1:21" s="26" customFormat="1" ht="15.75" thickBot="1">
      <c r="A349" s="32">
        <v>43822</v>
      </c>
      <c r="B349" s="33"/>
      <c r="C349" s="34" t="s">
        <v>583</v>
      </c>
      <c r="D349" s="34" t="s">
        <v>1142</v>
      </c>
      <c r="E349" s="34" t="s">
        <v>31</v>
      </c>
      <c r="F349" s="34" t="s">
        <v>61</v>
      </c>
      <c r="G349" s="34"/>
      <c r="H349" s="34" t="s">
        <v>31</v>
      </c>
      <c r="I349" s="34"/>
      <c r="J349" s="34"/>
      <c r="K349" s="121" t="str">
        <f>IF(L349="",SUM(DONNÉES!$A$2-A349),"")</f>
        <v/>
      </c>
      <c r="L349" s="54">
        <v>43871</v>
      </c>
      <c r="M349" s="30">
        <f t="shared" si="12"/>
        <v>49</v>
      </c>
      <c r="N349" t="str">
        <f t="shared" ca="1" si="13"/>
        <v>RENDU-RETARD</v>
      </c>
      <c r="O349" s="54"/>
      <c r="P349" s="54"/>
      <c r="Q349" s="54"/>
      <c r="R349" s="34"/>
      <c r="S349" s="34"/>
      <c r="T349" s="135"/>
      <c r="U349" s="135"/>
    </row>
    <row r="350" spans="1:21" s="46" customFormat="1" ht="15.75" thickBot="1">
      <c r="A350" s="29">
        <v>43822</v>
      </c>
      <c r="B350" s="42">
        <v>4023</v>
      </c>
      <c r="C350" s="30" t="s">
        <v>738</v>
      </c>
      <c r="D350" s="30" t="s">
        <v>1128</v>
      </c>
      <c r="E350" s="30" t="s">
        <v>8</v>
      </c>
      <c r="F350" s="30" t="s">
        <v>60</v>
      </c>
      <c r="G350" s="109"/>
      <c r="H350" s="30" t="s">
        <v>8</v>
      </c>
      <c r="I350" s="30" t="s">
        <v>1157</v>
      </c>
      <c r="J350" s="30"/>
      <c r="K350" s="121" t="str">
        <f>IF(L350="",SUM(DONNÉES!$A$2-A350),"")</f>
        <v/>
      </c>
      <c r="L350" s="12" t="s">
        <v>1301</v>
      </c>
      <c r="M350" s="30" t="e">
        <f t="shared" si="12"/>
        <v>#VALUE!</v>
      </c>
      <c r="N350" t="e">
        <f t="shared" ca="1" si="13"/>
        <v>#VALUE!</v>
      </c>
      <c r="O350" s="30"/>
      <c r="P350" s="30"/>
      <c r="Q350" s="30"/>
      <c r="R350" s="30"/>
      <c r="S350" s="30"/>
      <c r="T350" s="137"/>
      <c r="U350" s="137"/>
    </row>
    <row r="351" spans="1:21" s="46" customFormat="1" ht="15.75" thickBot="1">
      <c r="A351" s="32">
        <v>43822</v>
      </c>
      <c r="B351" s="33">
        <v>4012</v>
      </c>
      <c r="C351" s="34" t="s">
        <v>1145</v>
      </c>
      <c r="D351" s="34" t="s">
        <v>1146</v>
      </c>
      <c r="E351" s="34" t="s">
        <v>36</v>
      </c>
      <c r="F351" s="34" t="s">
        <v>54</v>
      </c>
      <c r="G351" s="34"/>
      <c r="H351" s="34" t="s">
        <v>36</v>
      </c>
      <c r="I351" s="34"/>
      <c r="J351" s="34"/>
      <c r="K351" s="121" t="str">
        <f>IF(L351="",SUM(DONNÉES!$A$2-A351),"")</f>
        <v/>
      </c>
      <c r="L351" s="34" t="s">
        <v>855</v>
      </c>
      <c r="M351" s="30" t="e">
        <f t="shared" si="12"/>
        <v>#VALUE!</v>
      </c>
      <c r="N351" t="e">
        <f t="shared" ca="1" si="13"/>
        <v>#VALUE!</v>
      </c>
      <c r="O351" s="34"/>
      <c r="P351" s="34"/>
      <c r="Q351" s="34"/>
      <c r="R351" s="34"/>
      <c r="S351" s="35" t="s">
        <v>901</v>
      </c>
      <c r="T351" s="137"/>
      <c r="U351" s="137"/>
    </row>
    <row r="352" spans="1:21" s="46" customFormat="1" ht="15.75" thickBot="1">
      <c r="A352" s="29">
        <v>43822</v>
      </c>
      <c r="B352" s="42">
        <v>4009</v>
      </c>
      <c r="C352" s="30" t="s">
        <v>1143</v>
      </c>
      <c r="D352" s="30" t="s">
        <v>1144</v>
      </c>
      <c r="E352" s="30" t="s">
        <v>73</v>
      </c>
      <c r="F352" s="30" t="s">
        <v>60</v>
      </c>
      <c r="G352" s="109"/>
      <c r="H352" s="30" t="s">
        <v>73</v>
      </c>
      <c r="I352" s="30"/>
      <c r="J352" s="30"/>
      <c r="K352" s="121" t="str">
        <f>IF(L352="",SUM(DONNÉES!$A$2-A352),"")</f>
        <v/>
      </c>
      <c r="L352" s="12" t="s">
        <v>1301</v>
      </c>
      <c r="M352" s="30" t="e">
        <f t="shared" si="12"/>
        <v>#VALUE!</v>
      </c>
      <c r="N352" t="e">
        <f t="shared" ca="1" si="13"/>
        <v>#VALUE!</v>
      </c>
      <c r="O352" s="30"/>
      <c r="P352" s="30"/>
      <c r="Q352" s="30"/>
      <c r="R352" s="30"/>
      <c r="S352" s="30"/>
      <c r="T352" s="137"/>
      <c r="U352" s="137"/>
    </row>
    <row r="353" spans="1:21" s="26" customFormat="1" ht="15.75" thickBot="1">
      <c r="A353" s="29">
        <v>43822</v>
      </c>
      <c r="B353" s="42">
        <v>4027</v>
      </c>
      <c r="C353" s="30" t="s">
        <v>49</v>
      </c>
      <c r="D353" s="30" t="s">
        <v>1151</v>
      </c>
      <c r="E353" s="30" t="s">
        <v>120</v>
      </c>
      <c r="F353" s="30" t="s">
        <v>71</v>
      </c>
      <c r="G353" s="109"/>
      <c r="H353" s="30" t="s">
        <v>120</v>
      </c>
      <c r="I353" s="30" t="s">
        <v>642</v>
      </c>
      <c r="J353" s="30"/>
      <c r="K353" s="121" t="str">
        <f>IF(L353="",SUM(DONNÉES!$A$2-A353),"")</f>
        <v/>
      </c>
      <c r="L353" s="30" t="s">
        <v>1164</v>
      </c>
      <c r="M353" s="30" t="e">
        <f t="shared" si="12"/>
        <v>#VALUE!</v>
      </c>
      <c r="N353" t="e">
        <f t="shared" ca="1" si="13"/>
        <v>#VALUE!</v>
      </c>
      <c r="O353" s="30"/>
      <c r="P353" s="30"/>
      <c r="Q353" s="30"/>
      <c r="R353" s="30"/>
      <c r="S353" s="30"/>
      <c r="T353" s="135"/>
      <c r="U353" s="135"/>
    </row>
    <row r="354" spans="1:21" s="26" customFormat="1" ht="15.75" thickBot="1">
      <c r="A354" s="36">
        <v>43822</v>
      </c>
      <c r="B354" s="50">
        <v>4019</v>
      </c>
      <c r="C354" s="37" t="s">
        <v>1152</v>
      </c>
      <c r="D354" s="37" t="s">
        <v>1153</v>
      </c>
      <c r="E354" s="37" t="s">
        <v>120</v>
      </c>
      <c r="F354" s="37" t="s">
        <v>71</v>
      </c>
      <c r="G354" s="37"/>
      <c r="H354" s="37" t="s">
        <v>120</v>
      </c>
      <c r="I354" s="37" t="s">
        <v>642</v>
      </c>
      <c r="J354" s="37"/>
      <c r="K354" s="121" t="str">
        <f>IF(L354="",SUM(DONNÉES!$A$2-A354),"")</f>
        <v/>
      </c>
      <c r="L354" s="37" t="s">
        <v>1164</v>
      </c>
      <c r="M354" s="30" t="e">
        <f t="shared" si="12"/>
        <v>#VALUE!</v>
      </c>
      <c r="N354" t="e">
        <f t="shared" ca="1" si="13"/>
        <v>#VALUE!</v>
      </c>
      <c r="O354" s="37"/>
      <c r="P354" s="37"/>
      <c r="Q354" s="37"/>
      <c r="R354" s="37"/>
      <c r="S354" s="37"/>
      <c r="T354" s="135"/>
      <c r="U354" s="135"/>
    </row>
    <row r="355" spans="1:21" s="46" customFormat="1" ht="15.75" thickBot="1">
      <c r="A355" s="32">
        <v>43822</v>
      </c>
      <c r="B355" s="33">
        <v>8273</v>
      </c>
      <c r="C355" s="34" t="s">
        <v>290</v>
      </c>
      <c r="D355" s="34" t="s">
        <v>1154</v>
      </c>
      <c r="E355" s="34" t="s">
        <v>51</v>
      </c>
      <c r="F355" s="34" t="s">
        <v>60</v>
      </c>
      <c r="G355" s="34"/>
      <c r="H355" s="34" t="s">
        <v>51</v>
      </c>
      <c r="I355" s="34" t="s">
        <v>1162</v>
      </c>
      <c r="J355" s="34"/>
      <c r="K355" s="121" t="str">
        <f>IF(L355="",SUM(DONNÉES!$A$2-A355),"")</f>
        <v/>
      </c>
      <c r="L355" s="34" t="s">
        <v>855</v>
      </c>
      <c r="M355" s="30" t="e">
        <f t="shared" si="12"/>
        <v>#VALUE!</v>
      </c>
      <c r="N355" t="e">
        <f t="shared" ca="1" si="13"/>
        <v>#VALUE!</v>
      </c>
      <c r="O355" s="34"/>
      <c r="P355" s="34"/>
      <c r="Q355" s="34"/>
      <c r="R355" s="34"/>
      <c r="S355" s="34"/>
      <c r="T355" s="137"/>
      <c r="U355" s="137"/>
    </row>
    <row r="356" spans="1:21" s="26" customFormat="1" ht="15.75" thickBot="1">
      <c r="A356" s="29">
        <v>43823</v>
      </c>
      <c r="B356" s="42">
        <v>4030</v>
      </c>
      <c r="C356" s="30" t="s">
        <v>1179</v>
      </c>
      <c r="D356" s="30" t="s">
        <v>1180</v>
      </c>
      <c r="E356" s="30" t="s">
        <v>984</v>
      </c>
      <c r="F356" s="30" t="s">
        <v>62</v>
      </c>
      <c r="G356" s="109"/>
      <c r="H356" s="30" t="s">
        <v>984</v>
      </c>
      <c r="I356" s="30"/>
      <c r="J356" s="30"/>
      <c r="K356" s="121">
        <f ca="1">IF(L356="",SUM(DONNÉES!$A$2-A356),"")</f>
        <v>356</v>
      </c>
      <c r="L356" s="30"/>
      <c r="M356" s="30" t="str">
        <f t="shared" si="12"/>
        <v/>
      </c>
      <c r="N356" t="str">
        <f t="shared" ca="1" si="13"/>
        <v>A VENIR-RETARD</v>
      </c>
      <c r="O356" s="30"/>
      <c r="P356" s="30"/>
      <c r="Q356" s="30"/>
      <c r="R356" s="30"/>
      <c r="S356" s="30"/>
      <c r="T356" s="135"/>
      <c r="U356" s="135"/>
    </row>
    <row r="357" spans="1:21" s="26" customFormat="1" ht="15.75" thickBot="1">
      <c r="A357" s="29">
        <v>43843</v>
      </c>
      <c r="B357" s="42">
        <v>4015</v>
      </c>
      <c r="C357" s="30" t="s">
        <v>1181</v>
      </c>
      <c r="D357" s="30" t="s">
        <v>1182</v>
      </c>
      <c r="E357" s="30" t="s">
        <v>148</v>
      </c>
      <c r="F357" s="30" t="s">
        <v>131</v>
      </c>
      <c r="G357" s="114" t="e">
        <f>VLOOKUP(E357,DONNÉES!C:D,2,0)</f>
        <v>#N/A</v>
      </c>
      <c r="H357" s="30" t="s">
        <v>148</v>
      </c>
      <c r="I357" s="30" t="s">
        <v>148</v>
      </c>
      <c r="J357" s="30"/>
      <c r="K357" s="121">
        <f ca="1">IF(L357="",SUM(DONNÉES!$A$2-A357),"")</f>
        <v>336</v>
      </c>
      <c r="L357" s="30"/>
      <c r="M357" s="30" t="str">
        <f t="shared" si="12"/>
        <v/>
      </c>
      <c r="N357" t="str">
        <f t="shared" ca="1" si="13"/>
        <v>A VENIR-RETARD</v>
      </c>
      <c r="O357" s="30"/>
      <c r="P357" s="30"/>
      <c r="Q357" s="30"/>
      <c r="R357" s="30"/>
      <c r="S357" s="30"/>
      <c r="T357" s="135"/>
      <c r="U357" s="135"/>
    </row>
    <row r="358" spans="1:21" s="26" customFormat="1" ht="15.75" thickBot="1">
      <c r="A358" s="29">
        <v>43843</v>
      </c>
      <c r="B358" s="42">
        <v>4032</v>
      </c>
      <c r="C358" s="30" t="s">
        <v>1183</v>
      </c>
      <c r="D358" s="30" t="s">
        <v>1184</v>
      </c>
      <c r="E358" s="114" t="s">
        <v>148</v>
      </c>
      <c r="F358" s="30" t="s">
        <v>128</v>
      </c>
      <c r="G358" s="114" t="e">
        <f>VLOOKUP(E358,DONNÉES!C:D,2,0)</f>
        <v>#N/A</v>
      </c>
      <c r="H358" s="30" t="s">
        <v>148</v>
      </c>
      <c r="I358" s="30" t="s">
        <v>148</v>
      </c>
      <c r="J358" s="30"/>
      <c r="K358" s="121">
        <f ca="1">IF(L358="",SUM(DONNÉES!$A$2-A358),"")</f>
        <v>336</v>
      </c>
      <c r="L358" s="30"/>
      <c r="M358" s="30" t="str">
        <f t="shared" si="12"/>
        <v/>
      </c>
      <c r="N358" t="str">
        <f t="shared" ca="1" si="13"/>
        <v>A VENIR-RETARD</v>
      </c>
      <c r="O358" s="30"/>
      <c r="P358" s="30"/>
      <c r="Q358" s="30"/>
      <c r="R358" s="30"/>
      <c r="S358" s="30"/>
      <c r="T358" s="135"/>
      <c r="U358" s="135"/>
    </row>
    <row r="359" spans="1:21" s="46" customFormat="1" ht="15.75" thickBot="1">
      <c r="A359" s="29">
        <v>43843</v>
      </c>
      <c r="B359" s="42"/>
      <c r="C359" s="30" t="s">
        <v>1185</v>
      </c>
      <c r="D359" s="30" t="s">
        <v>1186</v>
      </c>
      <c r="E359" s="114" t="s">
        <v>148</v>
      </c>
      <c r="F359" s="30" t="s">
        <v>1187</v>
      </c>
      <c r="G359" s="114" t="e">
        <f>VLOOKUP(E359,DONNÉES!C:D,2,0)</f>
        <v>#N/A</v>
      </c>
      <c r="H359" s="30" t="s">
        <v>148</v>
      </c>
      <c r="I359" s="30" t="s">
        <v>148</v>
      </c>
      <c r="J359" s="30"/>
      <c r="K359" s="121">
        <f ca="1">IF(L359="",SUM(DONNÉES!$A$2-A359),"")</f>
        <v>336</v>
      </c>
      <c r="L359" s="30"/>
      <c r="M359" s="30" t="str">
        <f t="shared" si="12"/>
        <v/>
      </c>
      <c r="N359" t="str">
        <f t="shared" ca="1" si="13"/>
        <v>A VENIR-RETARD</v>
      </c>
      <c r="O359" s="30"/>
      <c r="P359" s="30"/>
      <c r="Q359" s="30"/>
      <c r="R359" s="30"/>
      <c r="S359" s="30"/>
      <c r="T359" s="137"/>
      <c r="U359" s="137"/>
    </row>
    <row r="360" spans="1:21" s="26" customFormat="1" ht="15.75" thickBot="1">
      <c r="A360" s="29">
        <v>43850</v>
      </c>
      <c r="B360" s="42"/>
      <c r="C360" s="30" t="s">
        <v>1208</v>
      </c>
      <c r="D360" s="30" t="s">
        <v>1209</v>
      </c>
      <c r="E360" s="114" t="s">
        <v>148</v>
      </c>
      <c r="F360" s="30" t="s">
        <v>128</v>
      </c>
      <c r="G360" s="114" t="e">
        <f>VLOOKUP(E360,DONNÉES!C:D,2,0)</f>
        <v>#N/A</v>
      </c>
      <c r="H360" s="30" t="s">
        <v>148</v>
      </c>
      <c r="I360" s="30"/>
      <c r="J360" s="30"/>
      <c r="K360" s="121">
        <f ca="1">IF(L360="",SUM(DONNÉES!$A$2-A360),"")</f>
        <v>329</v>
      </c>
      <c r="L360" s="30"/>
      <c r="M360" s="30" t="str">
        <f t="shared" si="12"/>
        <v/>
      </c>
      <c r="N360" t="str">
        <f t="shared" ca="1" si="13"/>
        <v>A VENIR-RETARD</v>
      </c>
      <c r="O360" s="30"/>
      <c r="P360" s="30"/>
      <c r="Q360" s="30"/>
      <c r="R360" s="30"/>
      <c r="S360" s="30"/>
      <c r="T360" s="135"/>
      <c r="U360" s="135"/>
    </row>
    <row r="361" spans="1:21" s="26" customFormat="1" ht="15.75" thickBot="1">
      <c r="A361" s="29">
        <v>43857</v>
      </c>
      <c r="B361" s="42"/>
      <c r="C361" s="30" t="s">
        <v>1223</v>
      </c>
      <c r="D361" s="30" t="s">
        <v>1224</v>
      </c>
      <c r="E361" s="114" t="s">
        <v>148</v>
      </c>
      <c r="F361" s="30" t="s">
        <v>743</v>
      </c>
      <c r="G361" s="114" t="e">
        <f>VLOOKUP(E361,DONNÉES!C:D,2,0)</f>
        <v>#N/A</v>
      </c>
      <c r="H361" s="30" t="s">
        <v>148</v>
      </c>
      <c r="I361" s="30" t="s">
        <v>148</v>
      </c>
      <c r="J361" s="30"/>
      <c r="K361" s="121">
        <f ca="1">IF(L361="",SUM(DONNÉES!$A$2-A361),"")</f>
        <v>322</v>
      </c>
      <c r="L361" s="30"/>
      <c r="M361" s="30" t="str">
        <f t="shared" si="12"/>
        <v/>
      </c>
      <c r="N361" t="str">
        <f t="shared" ca="1" si="13"/>
        <v>A VENIR-RETARD</v>
      </c>
      <c r="O361" s="30"/>
      <c r="P361" s="30"/>
      <c r="Q361" s="30"/>
      <c r="R361" s="30"/>
      <c r="S361" s="30"/>
      <c r="T361" s="135"/>
      <c r="U361" s="135"/>
    </row>
    <row r="362" spans="1:21" s="26" customFormat="1" ht="15.75" thickBot="1">
      <c r="A362" s="59">
        <v>43570</v>
      </c>
      <c r="B362" s="15"/>
      <c r="C362" s="12" t="s">
        <v>315</v>
      </c>
      <c r="D362" s="12" t="s">
        <v>316</v>
      </c>
      <c r="E362" s="12" t="s">
        <v>317</v>
      </c>
      <c r="F362" s="12" t="s">
        <v>743</v>
      </c>
      <c r="G362" s="12"/>
      <c r="H362" s="12" t="s">
        <v>148</v>
      </c>
      <c r="I362" s="12" t="s">
        <v>148</v>
      </c>
      <c r="J362" s="12"/>
      <c r="K362" s="121" t="str">
        <f>IF(L362="",SUM(DONNÉES!$A$2-A362),"")</f>
        <v/>
      </c>
      <c r="L362" s="30" t="s">
        <v>1164</v>
      </c>
      <c r="M362" s="30" t="e">
        <f t="shared" si="12"/>
        <v>#VALUE!</v>
      </c>
      <c r="N362" t="e">
        <f t="shared" ca="1" si="13"/>
        <v>#VALUE!</v>
      </c>
      <c r="O362" s="30"/>
      <c r="P362" s="30"/>
      <c r="Q362" s="30"/>
      <c r="R362" s="12"/>
      <c r="S362" s="12"/>
      <c r="T362" s="135"/>
      <c r="U362" s="135"/>
    </row>
    <row r="363" spans="1:21" s="63" customFormat="1" ht="15.75" thickBot="1">
      <c r="A363" s="29">
        <v>43871</v>
      </c>
      <c r="B363" s="42">
        <v>4070</v>
      </c>
      <c r="C363" s="30" t="s">
        <v>1257</v>
      </c>
      <c r="D363" s="30" t="s">
        <v>1258</v>
      </c>
      <c r="E363" s="114" t="s">
        <v>148</v>
      </c>
      <c r="F363" s="30" t="s">
        <v>128</v>
      </c>
      <c r="G363" s="114" t="e">
        <f>VLOOKUP(E363,DONNÉES!C:D,2,0)</f>
        <v>#N/A</v>
      </c>
      <c r="H363" s="30" t="s">
        <v>148</v>
      </c>
      <c r="I363" s="30" t="s">
        <v>1281</v>
      </c>
      <c r="J363" s="30"/>
      <c r="K363" s="121">
        <f ca="1">IF(L363="",SUM(DONNÉES!$A$2-A363),"")</f>
        <v>308</v>
      </c>
      <c r="L363" s="114"/>
      <c r="M363" s="30" t="str">
        <f t="shared" si="12"/>
        <v/>
      </c>
      <c r="N363" s="113" t="str">
        <f t="shared" ca="1" si="13"/>
        <v>A VENIR-RETARD</v>
      </c>
      <c r="O363" s="30"/>
      <c r="P363" s="30"/>
      <c r="Q363" s="30"/>
      <c r="R363" s="30"/>
      <c r="S363" s="30"/>
      <c r="T363" s="131"/>
      <c r="U363" s="131"/>
    </row>
    <row r="364" spans="1:21" s="25" customFormat="1" ht="15.75" thickBot="1">
      <c r="A364" s="59">
        <v>43689</v>
      </c>
      <c r="B364" s="15">
        <v>3860</v>
      </c>
      <c r="C364" s="12" t="s">
        <v>741</v>
      </c>
      <c r="D364" s="12" t="s">
        <v>742</v>
      </c>
      <c r="E364" s="12" t="s">
        <v>743</v>
      </c>
      <c r="F364" s="12" t="s">
        <v>743</v>
      </c>
      <c r="G364" s="12"/>
      <c r="H364" s="12" t="s">
        <v>743</v>
      </c>
      <c r="I364" s="12" t="s">
        <v>148</v>
      </c>
      <c r="J364" s="12"/>
      <c r="K364" s="121" t="str">
        <f>IF(L364="",SUM(DONNÉES!$A$2-A364),"")</f>
        <v/>
      </c>
      <c r="L364" s="30" t="s">
        <v>1164</v>
      </c>
      <c r="M364" s="30" t="e">
        <f t="shared" si="12"/>
        <v>#VALUE!</v>
      </c>
      <c r="N364" t="e">
        <f t="shared" ca="1" si="13"/>
        <v>#VALUE!</v>
      </c>
      <c r="O364" s="30"/>
      <c r="P364" s="30"/>
      <c r="Q364" s="30"/>
      <c r="R364" s="12"/>
      <c r="S364" s="12"/>
      <c r="T364" s="139"/>
      <c r="U364" s="139"/>
    </row>
    <row r="365" spans="1:21" s="43" customFormat="1" ht="15.75" thickBot="1">
      <c r="A365" s="29">
        <v>43871</v>
      </c>
      <c r="B365" s="42">
        <v>4075</v>
      </c>
      <c r="C365" s="30" t="s">
        <v>1259</v>
      </c>
      <c r="D365" s="30" t="s">
        <v>1260</v>
      </c>
      <c r="E365" s="114" t="s">
        <v>148</v>
      </c>
      <c r="F365" s="30" t="s">
        <v>128</v>
      </c>
      <c r="G365" s="114" t="e">
        <f>VLOOKUP(E365,DONNÉES!C:D,2,0)</f>
        <v>#N/A</v>
      </c>
      <c r="H365" s="30" t="s">
        <v>148</v>
      </c>
      <c r="I365" s="30" t="s">
        <v>1269</v>
      </c>
      <c r="J365" s="30"/>
      <c r="K365" s="121">
        <f ca="1">IF(L365="",SUM(DONNÉES!$A$2-A365),"")</f>
        <v>308</v>
      </c>
      <c r="L365" s="30"/>
      <c r="M365" s="30" t="str">
        <f t="shared" si="12"/>
        <v/>
      </c>
      <c r="N365" t="str">
        <f t="shared" ca="1" si="13"/>
        <v>A VENIR-RETARD</v>
      </c>
      <c r="O365" s="30"/>
      <c r="P365" s="30"/>
      <c r="Q365" s="30"/>
      <c r="R365" s="30"/>
      <c r="S365" s="30"/>
      <c r="T365" s="132"/>
      <c r="U365" s="132"/>
    </row>
    <row r="366" spans="1:21" s="43" customFormat="1" ht="15.75" thickBot="1">
      <c r="A366" s="29">
        <v>43878</v>
      </c>
      <c r="B366" s="115"/>
      <c r="C366" s="114" t="s">
        <v>1012</v>
      </c>
      <c r="D366" s="114" t="s">
        <v>1283</v>
      </c>
      <c r="E366" s="114" t="s">
        <v>148</v>
      </c>
      <c r="F366" s="114" t="s">
        <v>128</v>
      </c>
      <c r="G366" s="114" t="e">
        <f>VLOOKUP(E366,DONNÉES!C:D,2,0)</f>
        <v>#N/A</v>
      </c>
      <c r="H366" s="114" t="s">
        <v>148</v>
      </c>
      <c r="I366" s="114" t="s">
        <v>1269</v>
      </c>
      <c r="J366" s="114"/>
      <c r="K366" s="121">
        <f ca="1">IF(L366="",SUM(DONNÉES!$A$2-A366),"")</f>
        <v>301</v>
      </c>
      <c r="L366" s="114"/>
      <c r="M366" s="30" t="str">
        <f t="shared" si="12"/>
        <v/>
      </c>
      <c r="N366" s="113" t="str">
        <f t="shared" ca="1" si="13"/>
        <v>A VENIR-RETARD</v>
      </c>
      <c r="O366" s="114"/>
      <c r="P366" s="114"/>
      <c r="Q366" s="114"/>
      <c r="R366" s="114"/>
      <c r="S366" s="114"/>
      <c r="T366" s="132"/>
      <c r="U366" s="132"/>
    </row>
    <row r="367" spans="1:21" s="131" customFormat="1" ht="15.75" thickBot="1">
      <c r="A367" s="29">
        <v>44141</v>
      </c>
      <c r="B367" s="42"/>
      <c r="C367" s="114" t="s">
        <v>2425</v>
      </c>
      <c r="D367" s="30" t="s">
        <v>2426</v>
      </c>
      <c r="E367" s="80" t="s">
        <v>2427</v>
      </c>
      <c r="F367" s="30" t="s">
        <v>62</v>
      </c>
      <c r="G367" s="109" t="str">
        <f>VLOOKUP(E367,DONNÉES!C:D,2,0)</f>
        <v>Responsable des ADC</v>
      </c>
      <c r="H367" s="30"/>
      <c r="I367" s="30"/>
      <c r="J367" s="30"/>
      <c r="K367" s="121">
        <f ca="1">IF(L367="",SUM(DONNÉES!$A$2-A367),"")</f>
        <v>38</v>
      </c>
      <c r="L367" s="114"/>
      <c r="M367" s="30" t="str">
        <f t="shared" ref="M367:M430" si="14">IF(L367="","", IF(L367="x","X",DATEDIF(A367,L367,"D")))</f>
        <v/>
      </c>
      <c r="N367" s="69" t="str">
        <f t="shared" ref="N367:N430" ca="1" si="15">IF(M367&lt;&gt;"X",IF(M367&lt;&gt; "",IF(M367&lt;=10,"RENDU-À JOUR","RENDU-RETARD"),IF(TODAY()-A367&lt;=10,"EN ATTENTE","A VENIR-RETARD")),"")</f>
        <v>A VENIR-RETARD</v>
      </c>
      <c r="O367" s="30"/>
      <c r="P367" s="30"/>
      <c r="Q367" s="30"/>
      <c r="R367" s="30"/>
      <c r="S367" s="128"/>
    </row>
    <row r="368" spans="1:21" s="43" customFormat="1" ht="15.75" thickBot="1">
      <c r="A368" s="59">
        <v>43633</v>
      </c>
      <c r="B368" s="15"/>
      <c r="C368" s="12" t="s">
        <v>617</v>
      </c>
      <c r="D368" s="12" t="s">
        <v>618</v>
      </c>
      <c r="E368" s="12" t="s">
        <v>73</v>
      </c>
      <c r="F368" s="12" t="s">
        <v>58</v>
      </c>
      <c r="G368" s="12"/>
      <c r="H368" s="12" t="s">
        <v>599</v>
      </c>
      <c r="I368" s="12"/>
      <c r="J368" s="12"/>
      <c r="K368" s="121" t="str">
        <f>IF(L368="",SUM(DONNÉES!$A$2-A368),"")</f>
        <v/>
      </c>
      <c r="L368" s="30" t="s">
        <v>1164</v>
      </c>
      <c r="M368" s="30" t="e">
        <f t="shared" si="14"/>
        <v>#VALUE!</v>
      </c>
      <c r="N368" t="e">
        <f t="shared" ca="1" si="15"/>
        <v>#VALUE!</v>
      </c>
      <c r="O368" s="30"/>
      <c r="P368" s="30"/>
      <c r="Q368" s="30"/>
      <c r="R368" s="12"/>
      <c r="S368" s="12"/>
      <c r="T368" s="132"/>
      <c r="U368" s="132"/>
    </row>
    <row r="369" spans="1:21" s="25" customFormat="1" ht="15.75" thickBot="1">
      <c r="A369" s="59">
        <v>43633</v>
      </c>
      <c r="B369" s="15"/>
      <c r="C369" s="12" t="s">
        <v>596</v>
      </c>
      <c r="D369" s="12" t="s">
        <v>597</v>
      </c>
      <c r="E369" s="12" t="s">
        <v>73</v>
      </c>
      <c r="F369" s="12" t="s">
        <v>59</v>
      </c>
      <c r="G369" s="12"/>
      <c r="H369" s="12" t="s">
        <v>599</v>
      </c>
      <c r="I369" s="12"/>
      <c r="J369" s="12"/>
      <c r="K369" s="121" t="str">
        <f>IF(L369="",SUM(DONNÉES!$A$2-A369),"")</f>
        <v/>
      </c>
      <c r="L369" s="30" t="s">
        <v>1164</v>
      </c>
      <c r="M369" s="30" t="e">
        <f t="shared" si="14"/>
        <v>#VALUE!</v>
      </c>
      <c r="N369" t="e">
        <f t="shared" ca="1" si="15"/>
        <v>#VALUE!</v>
      </c>
      <c r="O369" s="30"/>
      <c r="P369" s="30"/>
      <c r="Q369" s="30"/>
      <c r="R369" s="12"/>
      <c r="S369" s="12"/>
      <c r="T369" s="139"/>
      <c r="U369" s="139"/>
    </row>
    <row r="370" spans="1:21" s="43" customFormat="1" ht="15.75" thickBot="1">
      <c r="A370" s="59">
        <v>43654</v>
      </c>
      <c r="B370" s="15"/>
      <c r="C370" s="12" t="s">
        <v>108</v>
      </c>
      <c r="D370" s="12" t="s">
        <v>109</v>
      </c>
      <c r="E370" s="12" t="s">
        <v>73</v>
      </c>
      <c r="F370" s="12" t="s">
        <v>127</v>
      </c>
      <c r="G370" s="12"/>
      <c r="H370" s="12" t="s">
        <v>73</v>
      </c>
      <c r="I370" s="12" t="s">
        <v>140</v>
      </c>
      <c r="J370" s="12"/>
      <c r="K370" s="121" t="str">
        <f>IF(L370="",SUM(DONNÉES!$A$2-A370),"")</f>
        <v/>
      </c>
      <c r="L370" s="30" t="s">
        <v>1164</v>
      </c>
      <c r="M370" s="30" t="e">
        <f t="shared" si="14"/>
        <v>#VALUE!</v>
      </c>
      <c r="N370" t="e">
        <f t="shared" ca="1" si="15"/>
        <v>#VALUE!</v>
      </c>
      <c r="O370" s="30"/>
      <c r="P370" s="30"/>
      <c r="Q370" s="30"/>
      <c r="R370" s="12"/>
      <c r="S370" s="12"/>
      <c r="T370" s="132"/>
      <c r="U370" s="132"/>
    </row>
    <row r="371" spans="1:21" s="43" customFormat="1" ht="15.75" thickBot="1">
      <c r="A371" s="59">
        <v>43668</v>
      </c>
      <c r="B371" s="15">
        <v>3840</v>
      </c>
      <c r="C371" s="12" t="s">
        <v>196</v>
      </c>
      <c r="D371" s="12" t="s">
        <v>197</v>
      </c>
      <c r="E371" s="12" t="s">
        <v>73</v>
      </c>
      <c r="F371" s="12" t="s">
        <v>56</v>
      </c>
      <c r="G371" s="12"/>
      <c r="H371" s="12" t="s">
        <v>23</v>
      </c>
      <c r="I371" s="12" t="s">
        <v>215</v>
      </c>
      <c r="J371" s="12"/>
      <c r="K371" s="121" t="str">
        <f>IF(L371="",SUM(DONNÉES!$A$2-A371),"")</f>
        <v/>
      </c>
      <c r="L371" s="30" t="s">
        <v>1164</v>
      </c>
      <c r="M371" s="30" t="e">
        <f t="shared" si="14"/>
        <v>#VALUE!</v>
      </c>
      <c r="N371" t="e">
        <f t="shared" ca="1" si="15"/>
        <v>#VALUE!</v>
      </c>
      <c r="O371" s="30"/>
      <c r="P371" s="30"/>
      <c r="Q371" s="30"/>
      <c r="R371" s="12"/>
      <c r="S371" s="12"/>
      <c r="T371" s="132"/>
      <c r="U371" s="132"/>
    </row>
    <row r="372" spans="1:21" s="43" customFormat="1" ht="15.75" thickBot="1">
      <c r="A372" s="29">
        <v>44088</v>
      </c>
      <c r="B372" s="42" t="s">
        <v>2230</v>
      </c>
      <c r="C372" s="30" t="s">
        <v>2231</v>
      </c>
      <c r="D372" s="30" t="s">
        <v>2101</v>
      </c>
      <c r="E372" s="80" t="s">
        <v>654</v>
      </c>
      <c r="F372" s="30" t="s">
        <v>62</v>
      </c>
      <c r="G372" s="114" t="str">
        <f>VLOOKUP(E372,DONNÉES!C:D,2,0)</f>
        <v>Responsable des ADC</v>
      </c>
      <c r="H372" s="30"/>
      <c r="I372" s="30"/>
      <c r="J372" s="30"/>
      <c r="K372" s="121">
        <f ca="1">IF(L372="",SUM(DONNÉES!$A$2-A372),"")</f>
        <v>91</v>
      </c>
      <c r="L372" s="114"/>
      <c r="M372" s="30" t="str">
        <f t="shared" si="14"/>
        <v/>
      </c>
      <c r="N372" s="69" t="str">
        <f t="shared" ca="1" si="15"/>
        <v>A VENIR-RETARD</v>
      </c>
      <c r="O372" s="30"/>
      <c r="P372" s="30"/>
      <c r="Q372" s="30"/>
      <c r="R372" s="30"/>
      <c r="S372" s="30"/>
      <c r="T372" s="132"/>
      <c r="U372" s="132"/>
    </row>
    <row r="373" spans="1:21" s="43" customFormat="1" ht="15.75" thickBot="1">
      <c r="A373" s="29">
        <v>44011</v>
      </c>
      <c r="B373" s="42" t="s">
        <v>1767</v>
      </c>
      <c r="C373" s="30" t="s">
        <v>1768</v>
      </c>
      <c r="D373" s="30" t="s">
        <v>319</v>
      </c>
      <c r="E373" s="80" t="s">
        <v>322</v>
      </c>
      <c r="F373" s="30" t="s">
        <v>62</v>
      </c>
      <c r="G373" s="114" t="str">
        <f>VLOOKUP(E373,DONNÉES!C:D,2,0)</f>
        <v>Responsable des ADC</v>
      </c>
      <c r="H373" s="30"/>
      <c r="I373" s="30"/>
      <c r="J373" s="30"/>
      <c r="K373" s="121">
        <f ca="1">IF(L373="",SUM(DONNÉES!$A$2-A373),"")</f>
        <v>168</v>
      </c>
      <c r="L373" s="114"/>
      <c r="M373" s="30" t="str">
        <f t="shared" si="14"/>
        <v/>
      </c>
      <c r="N373" s="69" t="str">
        <f t="shared" ca="1" si="15"/>
        <v>A VENIR-RETARD</v>
      </c>
      <c r="O373" s="30"/>
      <c r="P373" s="30"/>
      <c r="Q373" s="30"/>
      <c r="R373" s="30"/>
      <c r="S373" s="30"/>
      <c r="T373" s="132"/>
      <c r="U373" s="132"/>
    </row>
    <row r="374" spans="1:21" s="132" customFormat="1" ht="30.75" thickBot="1">
      <c r="A374" s="29">
        <v>44127</v>
      </c>
      <c r="B374" s="42" t="s">
        <v>2386</v>
      </c>
      <c r="C374" s="30" t="s">
        <v>2124</v>
      </c>
      <c r="D374" s="30" t="s">
        <v>1720</v>
      </c>
      <c r="E374" s="80" t="s">
        <v>1729</v>
      </c>
      <c r="F374" s="30" t="s">
        <v>62</v>
      </c>
      <c r="G374" s="114" t="str">
        <f>VLOOKUP(E374,DONNÉES!C:D,2,0)</f>
        <v>Responsable des ADC</v>
      </c>
      <c r="H374" s="30"/>
      <c r="I374" s="30"/>
      <c r="J374" s="30"/>
      <c r="K374" s="121">
        <f ca="1">IF(L374="",SUM(DONNÉES!$A$2-A374),"")</f>
        <v>52</v>
      </c>
      <c r="L374" s="114"/>
      <c r="M374" s="30" t="str">
        <f t="shared" si="14"/>
        <v/>
      </c>
      <c r="N374" s="69" t="str">
        <f t="shared" ca="1" si="15"/>
        <v>A VENIR-RETARD</v>
      </c>
      <c r="O374" s="30"/>
      <c r="P374" s="30"/>
      <c r="Q374" s="30"/>
      <c r="R374" s="30"/>
      <c r="S374" s="128"/>
    </row>
    <row r="375" spans="1:21" s="43" customFormat="1" ht="30.75" thickBot="1">
      <c r="A375" s="29">
        <v>44003</v>
      </c>
      <c r="B375" s="42" t="s">
        <v>1718</v>
      </c>
      <c r="C375" s="30" t="s">
        <v>1719</v>
      </c>
      <c r="D375" s="30" t="s">
        <v>1720</v>
      </c>
      <c r="E375" s="80" t="s">
        <v>1729</v>
      </c>
      <c r="F375" s="30" t="s">
        <v>62</v>
      </c>
      <c r="G375" s="114" t="str">
        <f>VLOOKUP(E375,DONNÉES!C:D,2,0)</f>
        <v>Responsable des ADC</v>
      </c>
      <c r="H375" s="71"/>
      <c r="I375" s="30"/>
      <c r="J375" s="30"/>
      <c r="K375" s="121">
        <f ca="1">IF(L375="",SUM(DONNÉES!$A$2-A375),"")</f>
        <v>176</v>
      </c>
      <c r="L375" s="30"/>
      <c r="M375" s="30" t="str">
        <f t="shared" si="14"/>
        <v/>
      </c>
      <c r="N375" s="69" t="str">
        <f t="shared" ca="1" si="15"/>
        <v>A VENIR-RETARD</v>
      </c>
      <c r="O375" s="30"/>
      <c r="P375" s="30"/>
      <c r="Q375" s="30"/>
      <c r="R375" s="30"/>
      <c r="S375" s="30"/>
      <c r="T375" s="132"/>
      <c r="U375" s="132"/>
    </row>
    <row r="376" spans="1:21" s="64" customFormat="1" ht="30.75" thickBot="1">
      <c r="A376" s="29">
        <v>44018</v>
      </c>
      <c r="B376" s="42" t="s">
        <v>1827</v>
      </c>
      <c r="C376" s="30" t="s">
        <v>1828</v>
      </c>
      <c r="D376" s="30" t="s">
        <v>1829</v>
      </c>
      <c r="E376" s="80" t="s">
        <v>1835</v>
      </c>
      <c r="F376" s="30" t="s">
        <v>62</v>
      </c>
      <c r="G376" s="114" t="str">
        <f>VLOOKUP(E376,DONNÉES!C:D,2,0)</f>
        <v>Responsable des ADC</v>
      </c>
      <c r="H376" s="30"/>
      <c r="I376" s="30"/>
      <c r="J376" s="30"/>
      <c r="K376" s="121">
        <f ca="1">IF(L376="",SUM(DONNÉES!$A$2-A376),"")</f>
        <v>161</v>
      </c>
      <c r="L376" s="30"/>
      <c r="M376" s="30" t="str">
        <f t="shared" si="14"/>
        <v/>
      </c>
      <c r="N376" s="69" t="str">
        <f t="shared" ca="1" si="15"/>
        <v>A VENIR-RETARD</v>
      </c>
      <c r="O376" s="30"/>
      <c r="P376" s="30"/>
      <c r="Q376" s="30"/>
      <c r="R376" s="30"/>
      <c r="S376" s="30"/>
      <c r="T376" s="140"/>
      <c r="U376" s="140"/>
    </row>
    <row r="377" spans="1:21" s="63" customFormat="1" ht="15.75" thickBot="1">
      <c r="A377" s="29">
        <v>43843</v>
      </c>
      <c r="B377" s="42">
        <v>4045</v>
      </c>
      <c r="C377" s="30" t="s">
        <v>781</v>
      </c>
      <c r="D377" s="30" t="s">
        <v>1204</v>
      </c>
      <c r="E377" s="80" t="s">
        <v>913</v>
      </c>
      <c r="F377" s="30" t="s">
        <v>62</v>
      </c>
      <c r="G377" s="109"/>
      <c r="H377" s="30" t="s">
        <v>913</v>
      </c>
      <c r="I377" s="30" t="s">
        <v>1207</v>
      </c>
      <c r="J377" s="30"/>
      <c r="K377" s="121">
        <f ca="1">IF(L377="",SUM(DONNÉES!$A$2-A377),"")</f>
        <v>336</v>
      </c>
      <c r="L377" s="114"/>
      <c r="M377" s="30" t="str">
        <f t="shared" si="14"/>
        <v/>
      </c>
      <c r="N377" s="113" t="str">
        <f t="shared" ca="1" si="15"/>
        <v>A VENIR-RETARD</v>
      </c>
      <c r="O377" s="30"/>
      <c r="P377" s="30"/>
      <c r="Q377" s="30"/>
      <c r="R377" s="30"/>
      <c r="S377" s="30"/>
      <c r="T377" s="131"/>
      <c r="U377" s="131"/>
    </row>
    <row r="378" spans="1:21" s="43" customFormat="1" ht="26.25" thickBot="1">
      <c r="A378" s="59">
        <v>43570</v>
      </c>
      <c r="B378" s="15"/>
      <c r="C378" s="12" t="s">
        <v>323</v>
      </c>
      <c r="D378" s="12" t="s">
        <v>324</v>
      </c>
      <c r="E378" s="12" t="s">
        <v>36</v>
      </c>
      <c r="F378" s="12" t="s">
        <v>185</v>
      </c>
      <c r="G378" s="12"/>
      <c r="H378" s="12" t="s">
        <v>226</v>
      </c>
      <c r="I378" s="12" t="s">
        <v>333</v>
      </c>
      <c r="J378" s="12"/>
      <c r="K378" s="121" t="str">
        <f>IF(L378="",SUM(DONNÉES!$A$2-A378),"")</f>
        <v/>
      </c>
      <c r="L378" s="30" t="s">
        <v>1164</v>
      </c>
      <c r="M378" s="30" t="e">
        <f t="shared" si="14"/>
        <v>#VALUE!</v>
      </c>
      <c r="N378" t="e">
        <f t="shared" ca="1" si="15"/>
        <v>#VALUE!</v>
      </c>
      <c r="O378" s="30"/>
      <c r="P378" s="30"/>
      <c r="Q378" s="30"/>
      <c r="R378" s="12"/>
      <c r="S378" s="12"/>
      <c r="T378" s="132"/>
      <c r="U378" s="132"/>
    </row>
    <row r="379" spans="1:21" s="43" customFormat="1" ht="15.75" thickBot="1">
      <c r="A379" s="59">
        <v>43591</v>
      </c>
      <c r="B379" s="15"/>
      <c r="C379" s="12" t="s">
        <v>407</v>
      </c>
      <c r="D379" s="12" t="s">
        <v>408</v>
      </c>
      <c r="E379" s="12" t="s">
        <v>36</v>
      </c>
      <c r="F379" s="12" t="s">
        <v>59</v>
      </c>
      <c r="G379" s="12"/>
      <c r="H379" s="12" t="s">
        <v>112</v>
      </c>
      <c r="I379" s="12"/>
      <c r="J379" s="12"/>
      <c r="K379" s="121" t="str">
        <f>IF(L379="",SUM(DONNÉES!$A$2-A379),"")</f>
        <v/>
      </c>
      <c r="L379" s="30" t="s">
        <v>1164</v>
      </c>
      <c r="M379" s="30" t="e">
        <f t="shared" si="14"/>
        <v>#VALUE!</v>
      </c>
      <c r="N379" t="e">
        <f t="shared" ca="1" si="15"/>
        <v>#VALUE!</v>
      </c>
      <c r="O379" s="30"/>
      <c r="P379" s="30"/>
      <c r="Q379" s="30"/>
      <c r="R379" s="12"/>
      <c r="S379" s="12"/>
      <c r="T379" s="132"/>
      <c r="U379" s="132"/>
    </row>
    <row r="380" spans="1:21" s="25" customFormat="1" ht="15.75" thickBot="1">
      <c r="A380" s="59">
        <v>43606</v>
      </c>
      <c r="B380" s="15"/>
      <c r="C380" s="12" t="s">
        <v>464</v>
      </c>
      <c r="D380" s="12" t="s">
        <v>465</v>
      </c>
      <c r="E380" s="12" t="s">
        <v>36</v>
      </c>
      <c r="F380" s="12" t="s">
        <v>54</v>
      </c>
      <c r="G380" s="12"/>
      <c r="H380" s="12" t="s">
        <v>36</v>
      </c>
      <c r="I380" s="12" t="s">
        <v>133</v>
      </c>
      <c r="J380" s="12"/>
      <c r="K380" s="121" t="str">
        <f>IF(L380="",SUM(DONNÉES!$A$2-A380),"")</f>
        <v/>
      </c>
      <c r="L380" s="30" t="s">
        <v>1164</v>
      </c>
      <c r="M380" s="30" t="e">
        <f t="shared" si="14"/>
        <v>#VALUE!</v>
      </c>
      <c r="N380" t="e">
        <f t="shared" ca="1" si="15"/>
        <v>#VALUE!</v>
      </c>
      <c r="O380" s="30"/>
      <c r="P380" s="30"/>
      <c r="Q380" s="30"/>
      <c r="R380" s="12"/>
      <c r="S380" s="12"/>
      <c r="T380" s="139"/>
      <c r="U380" s="139"/>
    </row>
    <row r="381" spans="1:21" s="43" customFormat="1" ht="15.75" thickBot="1">
      <c r="A381" s="59">
        <v>43606</v>
      </c>
      <c r="B381" s="15"/>
      <c r="C381" s="12" t="s">
        <v>490</v>
      </c>
      <c r="D381" s="12" t="s">
        <v>491</v>
      </c>
      <c r="E381" s="12" t="s">
        <v>36</v>
      </c>
      <c r="F381" s="12" t="s">
        <v>41</v>
      </c>
      <c r="G381" s="12"/>
      <c r="H381" s="12" t="s">
        <v>51</v>
      </c>
      <c r="I381" s="12" t="s">
        <v>253</v>
      </c>
      <c r="J381" s="12"/>
      <c r="K381" s="121" t="str">
        <f>IF(L381="",SUM(DONNÉES!$A$2-A381),"")</f>
        <v/>
      </c>
      <c r="L381" s="30" t="s">
        <v>1164</v>
      </c>
      <c r="M381" s="30" t="e">
        <f t="shared" si="14"/>
        <v>#VALUE!</v>
      </c>
      <c r="N381" t="e">
        <f t="shared" ca="1" si="15"/>
        <v>#VALUE!</v>
      </c>
      <c r="O381" s="30"/>
      <c r="P381" s="30"/>
      <c r="Q381" s="30"/>
      <c r="R381" s="12"/>
      <c r="S381" s="12"/>
      <c r="T381" s="132"/>
      <c r="U381" s="132"/>
    </row>
    <row r="382" spans="1:21" s="25" customFormat="1" ht="26.25" thickBot="1">
      <c r="A382" s="59">
        <v>43612</v>
      </c>
      <c r="B382" s="15"/>
      <c r="C382" s="12" t="s">
        <v>510</v>
      </c>
      <c r="D382" s="12" t="s">
        <v>511</v>
      </c>
      <c r="E382" s="12" t="s">
        <v>36</v>
      </c>
      <c r="F382" s="12" t="s">
        <v>60</v>
      </c>
      <c r="G382" s="12"/>
      <c r="H382" s="12" t="s">
        <v>376</v>
      </c>
      <c r="I382" s="12" t="s">
        <v>522</v>
      </c>
      <c r="J382" s="12"/>
      <c r="K382" s="121" t="str">
        <f>IF(L382="",SUM(DONNÉES!$A$2-A382),"")</f>
        <v/>
      </c>
      <c r="L382" s="30" t="s">
        <v>1164</v>
      </c>
      <c r="M382" s="30" t="e">
        <f t="shared" si="14"/>
        <v>#VALUE!</v>
      </c>
      <c r="N382" t="e">
        <f t="shared" ca="1" si="15"/>
        <v>#VALUE!</v>
      </c>
      <c r="O382" s="30"/>
      <c r="P382" s="30"/>
      <c r="Q382" s="30"/>
      <c r="R382" s="12"/>
      <c r="S382" s="12"/>
      <c r="T382" s="139"/>
      <c r="U382" s="139"/>
    </row>
    <row r="383" spans="1:21" s="25" customFormat="1" ht="15.75" thickBot="1">
      <c r="A383" s="59">
        <v>43619</v>
      </c>
      <c r="B383" s="15"/>
      <c r="C383" s="12" t="s">
        <v>535</v>
      </c>
      <c r="D383" s="12" t="s">
        <v>536</v>
      </c>
      <c r="E383" s="12" t="s">
        <v>36</v>
      </c>
      <c r="F383" s="12" t="s">
        <v>41</v>
      </c>
      <c r="G383" s="12"/>
      <c r="H383" s="12" t="s">
        <v>376</v>
      </c>
      <c r="I383" s="12" t="s">
        <v>556</v>
      </c>
      <c r="J383" s="12"/>
      <c r="K383" s="121" t="str">
        <f>IF(L383="",SUM(DONNÉES!$A$2-A383),"")</f>
        <v/>
      </c>
      <c r="L383" s="30" t="s">
        <v>1164</v>
      </c>
      <c r="M383" s="30" t="e">
        <f t="shared" si="14"/>
        <v>#VALUE!</v>
      </c>
      <c r="N383" t="e">
        <f t="shared" ca="1" si="15"/>
        <v>#VALUE!</v>
      </c>
      <c r="O383" s="30"/>
      <c r="P383" s="30"/>
      <c r="Q383" s="30"/>
      <c r="R383" s="12"/>
      <c r="S383" s="12"/>
      <c r="T383" s="139"/>
      <c r="U383" s="139"/>
    </row>
    <row r="384" spans="1:21" s="43" customFormat="1" ht="15.75" thickBot="1">
      <c r="A384" s="59">
        <v>43633</v>
      </c>
      <c r="B384" s="15"/>
      <c r="C384" s="12" t="s">
        <v>624</v>
      </c>
      <c r="D384" s="12" t="s">
        <v>625</v>
      </c>
      <c r="E384" s="12" t="s">
        <v>36</v>
      </c>
      <c r="F384" s="12" t="s">
        <v>41</v>
      </c>
      <c r="G384" s="12"/>
      <c r="H384" s="12" t="s">
        <v>227</v>
      </c>
      <c r="I384" s="12" t="s">
        <v>645</v>
      </c>
      <c r="J384" s="12"/>
      <c r="K384" s="121" t="str">
        <f>IF(L384="",SUM(DONNÉES!$A$2-A384),"")</f>
        <v/>
      </c>
      <c r="L384" s="30" t="s">
        <v>1164</v>
      </c>
      <c r="M384" s="30" t="e">
        <f t="shared" si="14"/>
        <v>#VALUE!</v>
      </c>
      <c r="N384" t="e">
        <f t="shared" ca="1" si="15"/>
        <v>#VALUE!</v>
      </c>
      <c r="O384" s="30"/>
      <c r="P384" s="30"/>
      <c r="Q384" s="30"/>
      <c r="R384" s="12"/>
      <c r="S384" s="12"/>
      <c r="T384" s="132"/>
      <c r="U384" s="132"/>
    </row>
    <row r="385" spans="1:21" s="43" customFormat="1" ht="15.75" thickBot="1">
      <c r="A385" s="59">
        <v>43641</v>
      </c>
      <c r="B385" s="15"/>
      <c r="C385" s="12" t="s">
        <v>674</v>
      </c>
      <c r="D385" s="12" t="s">
        <v>675</v>
      </c>
      <c r="E385" s="12" t="s">
        <v>36</v>
      </c>
      <c r="F385" s="12" t="s">
        <v>11</v>
      </c>
      <c r="G385" s="12"/>
      <c r="H385" s="12" t="s">
        <v>9</v>
      </c>
      <c r="I385" s="12" t="s">
        <v>214</v>
      </c>
      <c r="J385" s="12"/>
      <c r="K385" s="121" t="str">
        <f>IF(L385="",SUM(DONNÉES!$A$2-A385),"")</f>
        <v/>
      </c>
      <c r="L385" s="30" t="s">
        <v>1164</v>
      </c>
      <c r="M385" s="30" t="e">
        <f t="shared" si="14"/>
        <v>#VALUE!</v>
      </c>
      <c r="N385" t="e">
        <f t="shared" ca="1" si="15"/>
        <v>#VALUE!</v>
      </c>
      <c r="O385" s="30"/>
      <c r="P385" s="30"/>
      <c r="Q385" s="30"/>
      <c r="R385" s="12"/>
      <c r="S385" s="12"/>
      <c r="T385" s="132"/>
      <c r="U385" s="132"/>
    </row>
    <row r="386" spans="1:21" s="43" customFormat="1" ht="15.75" thickBot="1">
      <c r="A386" s="59">
        <v>43641</v>
      </c>
      <c r="B386" s="15"/>
      <c r="C386" s="12" t="s">
        <v>676</v>
      </c>
      <c r="D386" s="12" t="s">
        <v>677</v>
      </c>
      <c r="E386" s="12" t="s">
        <v>36</v>
      </c>
      <c r="F386" s="12" t="s">
        <v>60</v>
      </c>
      <c r="G386" s="12"/>
      <c r="H386" s="12" t="s">
        <v>36</v>
      </c>
      <c r="I386" s="12" t="s">
        <v>148</v>
      </c>
      <c r="J386" s="12"/>
      <c r="K386" s="121" t="str">
        <f>IF(L386="",SUM(DONNÉES!$A$2-A386),"")</f>
        <v/>
      </c>
      <c r="L386" s="30" t="s">
        <v>1164</v>
      </c>
      <c r="M386" s="30" t="e">
        <f t="shared" si="14"/>
        <v>#VALUE!</v>
      </c>
      <c r="N386" t="e">
        <f t="shared" ca="1" si="15"/>
        <v>#VALUE!</v>
      </c>
      <c r="O386" s="30"/>
      <c r="P386" s="30"/>
      <c r="Q386" s="30"/>
      <c r="R386" s="12"/>
      <c r="S386" s="12"/>
      <c r="T386" s="132"/>
      <c r="U386" s="132"/>
    </row>
    <row r="387" spans="1:21" s="25" customFormat="1" ht="15.75" thickBot="1">
      <c r="A387" s="59">
        <v>43648</v>
      </c>
      <c r="B387" s="15">
        <v>3796</v>
      </c>
      <c r="C387" s="12" t="s">
        <v>34</v>
      </c>
      <c r="D387" s="12" t="s">
        <v>35</v>
      </c>
      <c r="E387" s="12" t="s">
        <v>36</v>
      </c>
      <c r="F387" s="12" t="s">
        <v>33</v>
      </c>
      <c r="G387" s="12"/>
      <c r="H387" s="12" t="s">
        <v>36</v>
      </c>
      <c r="I387" s="12" t="s">
        <v>37</v>
      </c>
      <c r="J387" s="12"/>
      <c r="K387" s="121" t="str">
        <f>IF(L387="",SUM(DONNÉES!$A$2-A387),"")</f>
        <v/>
      </c>
      <c r="L387" s="30" t="s">
        <v>1164</v>
      </c>
      <c r="M387" s="30" t="e">
        <f t="shared" si="14"/>
        <v>#VALUE!</v>
      </c>
      <c r="N387" t="e">
        <f t="shared" ca="1" si="15"/>
        <v>#VALUE!</v>
      </c>
      <c r="O387" s="30"/>
      <c r="P387" s="30"/>
      <c r="Q387" s="30"/>
      <c r="R387" s="12"/>
      <c r="S387" s="12"/>
      <c r="T387" s="139"/>
      <c r="U387" s="139"/>
    </row>
    <row r="388" spans="1:21" s="25" customFormat="1" ht="15.75" thickBot="1">
      <c r="A388" s="59">
        <v>43648</v>
      </c>
      <c r="B388" s="15">
        <v>3799</v>
      </c>
      <c r="C388" s="12" t="s">
        <v>38</v>
      </c>
      <c r="D388" s="12" t="s">
        <v>39</v>
      </c>
      <c r="E388" s="12" t="s">
        <v>36</v>
      </c>
      <c r="F388" s="12" t="s">
        <v>58</v>
      </c>
      <c r="G388" s="12"/>
      <c r="H388" s="12" t="s">
        <v>15</v>
      </c>
      <c r="I388" s="12" t="s">
        <v>40</v>
      </c>
      <c r="J388" s="12"/>
      <c r="K388" s="121" t="str">
        <f>IF(L388="",SUM(DONNÉES!$A$2-A388),"")</f>
        <v/>
      </c>
      <c r="L388" s="30" t="s">
        <v>1164</v>
      </c>
      <c r="M388" s="30" t="e">
        <f t="shared" si="14"/>
        <v>#VALUE!</v>
      </c>
      <c r="N388" t="e">
        <f t="shared" ca="1" si="15"/>
        <v>#VALUE!</v>
      </c>
      <c r="O388" s="30"/>
      <c r="P388" s="30"/>
      <c r="Q388" s="30"/>
      <c r="R388" s="12"/>
      <c r="S388" s="12"/>
      <c r="T388" s="139"/>
      <c r="U388" s="139"/>
    </row>
    <row r="389" spans="1:21" s="43" customFormat="1" ht="15.75" thickBot="1">
      <c r="A389" s="59">
        <v>43648</v>
      </c>
      <c r="B389" s="15">
        <v>3800</v>
      </c>
      <c r="C389" s="12" t="s">
        <v>42</v>
      </c>
      <c r="D389" s="12" t="s">
        <v>43</v>
      </c>
      <c r="E389" s="12" t="s">
        <v>36</v>
      </c>
      <c r="F389" s="12" t="s">
        <v>41</v>
      </c>
      <c r="G389" s="12"/>
      <c r="H389" s="12" t="s">
        <v>15</v>
      </c>
      <c r="I389" s="12" t="s">
        <v>44</v>
      </c>
      <c r="J389" s="12"/>
      <c r="K389" s="121" t="str">
        <f>IF(L389="",SUM(DONNÉES!$A$2-A389),"")</f>
        <v/>
      </c>
      <c r="L389" s="30" t="s">
        <v>1164</v>
      </c>
      <c r="M389" s="30" t="e">
        <f t="shared" si="14"/>
        <v>#VALUE!</v>
      </c>
      <c r="N389" t="e">
        <f t="shared" ca="1" si="15"/>
        <v>#VALUE!</v>
      </c>
      <c r="O389" s="30"/>
      <c r="P389" s="30"/>
      <c r="Q389" s="30"/>
      <c r="R389" s="12"/>
      <c r="S389" s="12"/>
      <c r="T389" s="132"/>
      <c r="U389" s="132"/>
    </row>
    <row r="390" spans="1:21" s="25" customFormat="1" ht="15.75" thickBot="1">
      <c r="A390" s="59">
        <v>43654</v>
      </c>
      <c r="B390" s="15"/>
      <c r="C390" s="12" t="s">
        <v>110</v>
      </c>
      <c r="D390" s="12" t="s">
        <v>111</v>
      </c>
      <c r="E390" s="12" t="s">
        <v>36</v>
      </c>
      <c r="F390" s="12" t="s">
        <v>57</v>
      </c>
      <c r="G390" s="12"/>
      <c r="H390" s="12" t="s">
        <v>15</v>
      </c>
      <c r="I390" s="12" t="s">
        <v>141</v>
      </c>
      <c r="J390" s="12"/>
      <c r="K390" s="121" t="str">
        <f>IF(L390="",SUM(DONNÉES!$A$2-A390),"")</f>
        <v/>
      </c>
      <c r="L390" s="30" t="s">
        <v>1164</v>
      </c>
      <c r="M390" s="30" t="e">
        <f t="shared" si="14"/>
        <v>#VALUE!</v>
      </c>
      <c r="N390" t="e">
        <f t="shared" ca="1" si="15"/>
        <v>#VALUE!</v>
      </c>
      <c r="O390" s="30"/>
      <c r="P390" s="30"/>
      <c r="Q390" s="30"/>
      <c r="R390" s="12"/>
      <c r="S390" s="12"/>
      <c r="T390" s="139"/>
      <c r="U390" s="139"/>
    </row>
    <row r="391" spans="1:21" s="43" customFormat="1" ht="15.75" thickBot="1">
      <c r="A391" s="59">
        <v>43654</v>
      </c>
      <c r="B391" s="15"/>
      <c r="C391" s="12" t="s">
        <v>113</v>
      </c>
      <c r="D391" s="12" t="s">
        <v>114</v>
      </c>
      <c r="E391" s="12" t="s">
        <v>36</v>
      </c>
      <c r="F391" s="12" t="s">
        <v>58</v>
      </c>
      <c r="G391" s="12"/>
      <c r="H391" s="12" t="s">
        <v>15</v>
      </c>
      <c r="I391" s="12" t="s">
        <v>37</v>
      </c>
      <c r="J391" s="12"/>
      <c r="K391" s="121" t="str">
        <f>IF(L391="",SUM(DONNÉES!$A$2-A391),"")</f>
        <v/>
      </c>
      <c r="L391" s="30" t="s">
        <v>1164</v>
      </c>
      <c r="M391" s="30" t="e">
        <f t="shared" si="14"/>
        <v>#VALUE!</v>
      </c>
      <c r="N391" t="e">
        <f t="shared" ca="1" si="15"/>
        <v>#VALUE!</v>
      </c>
      <c r="O391" s="30"/>
      <c r="P391" s="30"/>
      <c r="Q391" s="30"/>
      <c r="R391" s="12"/>
      <c r="S391" s="12"/>
      <c r="T391" s="132"/>
      <c r="U391" s="132"/>
    </row>
    <row r="392" spans="1:21" s="43" customFormat="1" ht="15.75" thickBot="1">
      <c r="A392" s="59">
        <v>43661</v>
      </c>
      <c r="B392" s="15">
        <v>3828</v>
      </c>
      <c r="C392" s="12" t="s">
        <v>153</v>
      </c>
      <c r="D392" s="12" t="s">
        <v>154</v>
      </c>
      <c r="E392" s="12" t="s">
        <v>36</v>
      </c>
      <c r="F392" s="12" t="s">
        <v>56</v>
      </c>
      <c r="G392" s="12"/>
      <c r="H392" s="12" t="s">
        <v>9</v>
      </c>
      <c r="I392" s="12" t="s">
        <v>177</v>
      </c>
      <c r="J392" s="12"/>
      <c r="K392" s="121" t="str">
        <f>IF(L392="",SUM(DONNÉES!$A$2-A392),"")</f>
        <v/>
      </c>
      <c r="L392" s="30" t="s">
        <v>1164</v>
      </c>
      <c r="M392" s="30" t="e">
        <f t="shared" si="14"/>
        <v>#VALUE!</v>
      </c>
      <c r="N392" t="e">
        <f t="shared" ca="1" si="15"/>
        <v>#VALUE!</v>
      </c>
      <c r="O392" s="30"/>
      <c r="P392" s="30"/>
      <c r="Q392" s="30"/>
      <c r="R392" s="12"/>
      <c r="S392" s="12"/>
      <c r="T392" s="132"/>
      <c r="U392" s="132"/>
    </row>
    <row r="393" spans="1:21" s="43" customFormat="1" ht="15.75" thickBot="1">
      <c r="A393" s="59">
        <v>43668</v>
      </c>
      <c r="B393" s="15">
        <v>3844</v>
      </c>
      <c r="C393" s="12" t="s">
        <v>203</v>
      </c>
      <c r="D393" s="12" t="s">
        <v>204</v>
      </c>
      <c r="E393" s="12" t="s">
        <v>36</v>
      </c>
      <c r="F393" s="12" t="s">
        <v>54</v>
      </c>
      <c r="G393" s="12"/>
      <c r="H393" s="12" t="s">
        <v>36</v>
      </c>
      <c r="I393" s="12" t="s">
        <v>133</v>
      </c>
      <c r="J393" s="12"/>
      <c r="K393" s="121" t="str">
        <f>IF(L393="",SUM(DONNÉES!$A$2-A393),"")</f>
        <v/>
      </c>
      <c r="L393" s="30" t="s">
        <v>1164</v>
      </c>
      <c r="M393" s="30" t="e">
        <f t="shared" si="14"/>
        <v>#VALUE!</v>
      </c>
      <c r="N393" t="e">
        <f t="shared" ca="1" si="15"/>
        <v>#VALUE!</v>
      </c>
      <c r="O393" s="30"/>
      <c r="P393" s="30"/>
      <c r="Q393" s="30"/>
      <c r="R393" s="12"/>
      <c r="S393" s="12"/>
      <c r="T393" s="132"/>
      <c r="U393" s="132"/>
    </row>
    <row r="394" spans="1:21" s="43" customFormat="1" ht="15.75" thickBot="1">
      <c r="A394" s="59">
        <v>43682</v>
      </c>
      <c r="B394" s="15"/>
      <c r="C394" s="12" t="s">
        <v>725</v>
      </c>
      <c r="D394" s="12" t="s">
        <v>726</v>
      </c>
      <c r="E394" s="12" t="s">
        <v>36</v>
      </c>
      <c r="F394" s="12" t="s">
        <v>60</v>
      </c>
      <c r="G394" s="12"/>
      <c r="H394" s="12" t="s">
        <v>36</v>
      </c>
      <c r="I394" s="12" t="s">
        <v>737</v>
      </c>
      <c r="J394" s="12"/>
      <c r="K394" s="121" t="str">
        <f>IF(L394="",SUM(DONNÉES!$A$2-A394),"")</f>
        <v/>
      </c>
      <c r="L394" s="30" t="s">
        <v>1164</v>
      </c>
      <c r="M394" s="30" t="e">
        <f t="shared" si="14"/>
        <v>#VALUE!</v>
      </c>
      <c r="N394" t="e">
        <f t="shared" ca="1" si="15"/>
        <v>#VALUE!</v>
      </c>
      <c r="O394" s="30"/>
      <c r="P394" s="30"/>
      <c r="Q394" s="30"/>
      <c r="R394" s="12"/>
      <c r="S394" s="12"/>
      <c r="T394" s="132"/>
      <c r="U394" s="132"/>
    </row>
    <row r="395" spans="1:21" s="43" customFormat="1" ht="15.75" thickBot="1">
      <c r="A395" s="59">
        <v>43682</v>
      </c>
      <c r="B395" s="15"/>
      <c r="C395" s="12" t="s">
        <v>728</v>
      </c>
      <c r="D395" s="12" t="s">
        <v>729</v>
      </c>
      <c r="E395" s="12" t="s">
        <v>36</v>
      </c>
      <c r="F395" s="12" t="s">
        <v>33</v>
      </c>
      <c r="G395" s="12"/>
      <c r="H395" s="12" t="s">
        <v>36</v>
      </c>
      <c r="I395" s="12" t="s">
        <v>738</v>
      </c>
      <c r="J395" s="12"/>
      <c r="K395" s="121" t="str">
        <f>IF(L395="",SUM(DONNÉES!$A$2-A395),"")</f>
        <v/>
      </c>
      <c r="L395" s="30" t="s">
        <v>1164</v>
      </c>
      <c r="M395" s="30" t="e">
        <f t="shared" si="14"/>
        <v>#VALUE!</v>
      </c>
      <c r="N395" t="e">
        <f t="shared" ca="1" si="15"/>
        <v>#VALUE!</v>
      </c>
      <c r="O395" s="30"/>
      <c r="P395" s="30"/>
      <c r="Q395" s="30"/>
      <c r="R395" s="12"/>
      <c r="S395" s="12"/>
      <c r="T395" s="132"/>
      <c r="U395" s="132"/>
    </row>
    <row r="396" spans="1:21" s="25" customFormat="1" ht="15.75" thickBot="1">
      <c r="A396" s="59">
        <v>43696</v>
      </c>
      <c r="B396" s="15">
        <v>3882</v>
      </c>
      <c r="C396" s="12" t="s">
        <v>771</v>
      </c>
      <c r="D396" s="12" t="s">
        <v>772</v>
      </c>
      <c r="E396" s="12" t="s">
        <v>36</v>
      </c>
      <c r="F396" s="12" t="s">
        <v>60</v>
      </c>
      <c r="G396" s="12"/>
      <c r="H396" s="12" t="s">
        <v>36</v>
      </c>
      <c r="I396" s="12" t="s">
        <v>148</v>
      </c>
      <c r="J396" s="12"/>
      <c r="K396" s="121" t="str">
        <f>IF(L396="",SUM(DONNÉES!$A$2-A396),"")</f>
        <v/>
      </c>
      <c r="L396" s="30" t="s">
        <v>1164</v>
      </c>
      <c r="M396" s="30" t="e">
        <f t="shared" si="14"/>
        <v>#VALUE!</v>
      </c>
      <c r="N396" t="e">
        <f t="shared" ca="1" si="15"/>
        <v>#VALUE!</v>
      </c>
      <c r="O396" s="30"/>
      <c r="P396" s="30"/>
      <c r="Q396" s="30"/>
      <c r="R396" s="12"/>
      <c r="S396" s="12"/>
      <c r="T396" s="139"/>
      <c r="U396" s="139"/>
    </row>
    <row r="397" spans="1:21" s="43" customFormat="1" ht="15.75" thickBot="1">
      <c r="A397" s="59">
        <v>43703</v>
      </c>
      <c r="B397" s="15">
        <v>3893</v>
      </c>
      <c r="C397" s="12" t="s">
        <v>606</v>
      </c>
      <c r="D397" s="12" t="s">
        <v>792</v>
      </c>
      <c r="E397" s="12" t="s">
        <v>36</v>
      </c>
      <c r="F397" s="12" t="s">
        <v>41</v>
      </c>
      <c r="G397" s="12"/>
      <c r="H397" s="12" t="s">
        <v>36</v>
      </c>
      <c r="I397" s="12" t="s">
        <v>797</v>
      </c>
      <c r="J397" s="12"/>
      <c r="K397" s="121" t="str">
        <f>IF(L397="",SUM(DONNÉES!$A$2-A397),"")</f>
        <v/>
      </c>
      <c r="L397" s="30" t="s">
        <v>1164</v>
      </c>
      <c r="M397" s="30" t="e">
        <f t="shared" si="14"/>
        <v>#VALUE!</v>
      </c>
      <c r="N397" t="e">
        <f t="shared" ca="1" si="15"/>
        <v>#VALUE!</v>
      </c>
      <c r="O397" s="30"/>
      <c r="P397" s="30"/>
      <c r="Q397" s="30"/>
      <c r="R397" s="12"/>
      <c r="S397" s="12"/>
      <c r="T397" s="132"/>
      <c r="U397" s="132"/>
    </row>
    <row r="398" spans="1:21" s="43" customFormat="1" ht="15.75" thickBot="1">
      <c r="A398" s="59">
        <v>43707</v>
      </c>
      <c r="B398" s="15">
        <v>3900</v>
      </c>
      <c r="C398" s="12" t="s">
        <v>847</v>
      </c>
      <c r="D398" s="12" t="s">
        <v>848</v>
      </c>
      <c r="E398" s="12" t="s">
        <v>36</v>
      </c>
      <c r="F398" s="12" t="s">
        <v>61</v>
      </c>
      <c r="G398" s="12"/>
      <c r="H398" s="12" t="s">
        <v>36</v>
      </c>
      <c r="I398" s="12"/>
      <c r="J398" s="12"/>
      <c r="K398" s="121" t="str">
        <f>IF(L398="",SUM(DONNÉES!$A$2-A398),"")</f>
        <v/>
      </c>
      <c r="L398" s="30" t="s">
        <v>1164</v>
      </c>
      <c r="M398" s="30" t="e">
        <f t="shared" si="14"/>
        <v>#VALUE!</v>
      </c>
      <c r="N398" t="e">
        <f t="shared" ca="1" si="15"/>
        <v>#VALUE!</v>
      </c>
      <c r="O398" s="30"/>
      <c r="P398" s="30"/>
      <c r="Q398" s="30"/>
      <c r="R398" s="12"/>
      <c r="S398" s="12"/>
      <c r="T398" s="132"/>
      <c r="U398" s="132"/>
    </row>
    <row r="399" spans="1:21" s="43" customFormat="1" ht="15.75" thickBot="1">
      <c r="A399" s="29">
        <v>44077</v>
      </c>
      <c r="B399" s="42" t="s">
        <v>2184</v>
      </c>
      <c r="C399" s="30" t="s">
        <v>1569</v>
      </c>
      <c r="D399" s="30" t="s">
        <v>2127</v>
      </c>
      <c r="E399" s="80" t="s">
        <v>913</v>
      </c>
      <c r="F399" s="30" t="s">
        <v>62</v>
      </c>
      <c r="G399" s="114" t="str">
        <f>VLOOKUP(E399,DONNÉES!C:D,2,0)</f>
        <v>Responsable des ADC</v>
      </c>
      <c r="H399" s="30"/>
      <c r="I399" s="30"/>
      <c r="J399" s="30"/>
      <c r="K399" s="121">
        <f ca="1">IF(L399="",SUM(DONNÉES!$A$2-A399),"")</f>
        <v>102</v>
      </c>
      <c r="L399" s="114"/>
      <c r="M399" s="30" t="str">
        <f t="shared" si="14"/>
        <v/>
      </c>
      <c r="N399" s="69" t="str">
        <f t="shared" ca="1" si="15"/>
        <v>A VENIR-RETARD</v>
      </c>
      <c r="O399" s="30"/>
      <c r="P399" s="30"/>
      <c r="Q399" s="30"/>
      <c r="R399" s="30"/>
      <c r="S399" s="30"/>
      <c r="T399" s="132"/>
      <c r="U399" s="132"/>
    </row>
    <row r="400" spans="1:21" s="63" customFormat="1" ht="30.75" thickBot="1">
      <c r="A400" s="29">
        <v>44007</v>
      </c>
      <c r="B400" s="115" t="s">
        <v>1748</v>
      </c>
      <c r="C400" s="114" t="s">
        <v>1749</v>
      </c>
      <c r="D400" s="114" t="s">
        <v>1750</v>
      </c>
      <c r="E400" s="80" t="s">
        <v>1766</v>
      </c>
      <c r="F400" s="114" t="s">
        <v>62</v>
      </c>
      <c r="G400" s="114" t="str">
        <f>VLOOKUP(E400,DONNÉES!C:D,2,0)</f>
        <v>Responsable des ADC</v>
      </c>
      <c r="H400" s="114"/>
      <c r="I400" s="114"/>
      <c r="J400" s="114"/>
      <c r="K400" s="121">
        <f ca="1">IF(L400="",SUM(DONNÉES!$A$2-A400),"")</f>
        <v>172</v>
      </c>
      <c r="L400" s="114"/>
      <c r="M400" s="30" t="str">
        <f t="shared" si="14"/>
        <v/>
      </c>
      <c r="N400" s="69" t="str">
        <f t="shared" ca="1" si="15"/>
        <v>A VENIR-RETARD</v>
      </c>
      <c r="O400" s="114"/>
      <c r="P400" s="114"/>
      <c r="Q400" s="114"/>
      <c r="R400" s="114"/>
      <c r="S400" s="114"/>
      <c r="T400" s="131"/>
      <c r="U400" s="131"/>
    </row>
    <row r="401" spans="1:21" ht="15.75" thickBot="1">
      <c r="A401" s="29">
        <v>44109</v>
      </c>
      <c r="B401" s="42" t="s">
        <v>2122</v>
      </c>
      <c r="C401" s="30" t="s">
        <v>2123</v>
      </c>
      <c r="D401" s="30" t="s">
        <v>2089</v>
      </c>
      <c r="E401" s="80" t="s">
        <v>2329</v>
      </c>
      <c r="F401" s="30" t="s">
        <v>62</v>
      </c>
      <c r="G401" s="114" t="str">
        <f>VLOOKUP(E401,DONNÉES!C:D,2,0)</f>
        <v>Responsable des ADC</v>
      </c>
      <c r="H401" s="30"/>
      <c r="I401" s="30"/>
      <c r="J401" s="30"/>
      <c r="K401" s="121">
        <f ca="1">IF(L401="",SUM(DONNÉES!$A$2-A401),"")</f>
        <v>70</v>
      </c>
      <c r="L401" s="30"/>
      <c r="M401" s="30" t="str">
        <f t="shared" si="14"/>
        <v/>
      </c>
      <c r="N401" s="69" t="str">
        <f t="shared" ca="1" si="15"/>
        <v>A VENIR-RETARD</v>
      </c>
      <c r="O401" s="30"/>
      <c r="P401" s="30"/>
      <c r="Q401" s="30"/>
      <c r="R401" s="30"/>
      <c r="S401" s="128"/>
    </row>
    <row r="402" spans="1:21" ht="30.75" thickBot="1">
      <c r="A402" s="29">
        <v>44154</v>
      </c>
      <c r="B402" s="42" t="s">
        <v>2543</v>
      </c>
      <c r="C402" s="30" t="s">
        <v>1328</v>
      </c>
      <c r="D402" s="30" t="s">
        <v>2544</v>
      </c>
      <c r="E402" s="80" t="s">
        <v>434</v>
      </c>
      <c r="F402" s="30" t="s">
        <v>62</v>
      </c>
      <c r="G402" s="114" t="str">
        <f>VLOOKUP(E402,DONNÉES!C:D,2,0)</f>
        <v>Responsable des ADC</v>
      </c>
      <c r="H402" s="30"/>
      <c r="I402" s="30"/>
      <c r="J402" s="30"/>
      <c r="K402" s="121">
        <f ca="1">IF(L402="",SUM(DONNÉES!$A$2-A402),"")</f>
        <v>25</v>
      </c>
      <c r="L402" s="114"/>
      <c r="M402" s="30" t="str">
        <f t="shared" si="14"/>
        <v/>
      </c>
      <c r="N402" s="69" t="str">
        <f t="shared" ca="1" si="15"/>
        <v>A VENIR-RETARD</v>
      </c>
      <c r="O402" s="30"/>
      <c r="P402" s="30"/>
      <c r="Q402" s="30"/>
      <c r="R402" s="30"/>
      <c r="S402" s="128"/>
    </row>
    <row r="403" spans="1:21" s="64" customFormat="1" ht="15.75" thickBot="1">
      <c r="A403" s="29">
        <v>44007</v>
      </c>
      <c r="B403" s="42" t="s">
        <v>1746</v>
      </c>
      <c r="C403" s="30" t="s">
        <v>178</v>
      </c>
      <c r="D403" s="30" t="s">
        <v>1747</v>
      </c>
      <c r="E403" s="80" t="s">
        <v>872</v>
      </c>
      <c r="F403" s="30" t="s">
        <v>62</v>
      </c>
      <c r="G403" s="114" t="str">
        <f>VLOOKUP(E403,DONNÉES!C:D,2,0)</f>
        <v>Responsable des ADC</v>
      </c>
      <c r="H403" s="30"/>
      <c r="I403" s="30"/>
      <c r="J403" s="30"/>
      <c r="K403" s="121">
        <f ca="1">IF(L403="",SUM(DONNÉES!$A$2-A403),"")</f>
        <v>172</v>
      </c>
      <c r="L403" s="114"/>
      <c r="M403" s="30" t="str">
        <f t="shared" si="14"/>
        <v/>
      </c>
      <c r="N403" s="69" t="str">
        <f t="shared" ca="1" si="15"/>
        <v>A VENIR-RETARD</v>
      </c>
      <c r="O403" s="30"/>
      <c r="P403" s="30"/>
      <c r="Q403" s="30"/>
      <c r="R403" s="30"/>
      <c r="S403" s="30"/>
      <c r="T403" s="140"/>
      <c r="U403" s="140"/>
    </row>
    <row r="404" spans="1:21" s="63" customFormat="1" ht="15.75" thickBot="1">
      <c r="A404" s="29">
        <v>44018</v>
      </c>
      <c r="B404" s="42" t="s">
        <v>1824</v>
      </c>
      <c r="C404" s="30" t="s">
        <v>1825</v>
      </c>
      <c r="D404" s="30" t="s">
        <v>1826</v>
      </c>
      <c r="E404" s="80" t="s">
        <v>872</v>
      </c>
      <c r="F404" s="30" t="s">
        <v>62</v>
      </c>
      <c r="G404" s="114" t="str">
        <f>VLOOKUP(E404,DONNÉES!C:D,2,0)</f>
        <v>Responsable des ADC</v>
      </c>
      <c r="H404" s="30"/>
      <c r="I404" s="30"/>
      <c r="J404" s="30"/>
      <c r="K404" s="121">
        <f ca="1">IF(L404="",SUM(DONNÉES!$A$2-A404),"")</f>
        <v>161</v>
      </c>
      <c r="L404" s="30"/>
      <c r="M404" s="30" t="str">
        <f t="shared" si="14"/>
        <v/>
      </c>
      <c r="N404" s="69" t="str">
        <f t="shared" ca="1" si="15"/>
        <v>A VENIR-RETARD</v>
      </c>
      <c r="O404" s="30"/>
      <c r="P404" s="30"/>
      <c r="Q404" s="30"/>
      <c r="R404" s="30"/>
      <c r="S404" s="30"/>
      <c r="T404" s="131"/>
      <c r="U404" s="131"/>
    </row>
    <row r="405" spans="1:21" s="65" customFormat="1" ht="15.75" thickBot="1">
      <c r="A405" s="29">
        <v>44097</v>
      </c>
      <c r="B405" s="42" t="s">
        <v>2098</v>
      </c>
      <c r="C405" s="30" t="s">
        <v>2066</v>
      </c>
      <c r="D405" s="30" t="s">
        <v>2099</v>
      </c>
      <c r="E405" s="80" t="s">
        <v>2270</v>
      </c>
      <c r="F405" s="30" t="s">
        <v>1532</v>
      </c>
      <c r="G405" s="109" t="str">
        <f>VLOOKUP(E405,DONNÉES!C:D,2,0)</f>
        <v>Responsable des ADC</v>
      </c>
      <c r="H405" s="30"/>
      <c r="I405" s="30"/>
      <c r="J405" s="30"/>
      <c r="K405" s="121">
        <f ca="1">IF(L405="",SUM(DONNÉES!$A$2-A405),"")</f>
        <v>82</v>
      </c>
      <c r="L405" s="30"/>
      <c r="M405" s="30" t="str">
        <f t="shared" si="14"/>
        <v/>
      </c>
      <c r="N405" s="69" t="str">
        <f t="shared" ca="1" si="15"/>
        <v>A VENIR-RETARD</v>
      </c>
      <c r="O405" s="30"/>
      <c r="P405" s="30"/>
      <c r="Q405" s="30"/>
      <c r="R405" s="30"/>
      <c r="S405" s="30"/>
      <c r="T405" s="130"/>
      <c r="U405" s="130"/>
    </row>
    <row r="406" spans="1:21" s="63" customFormat="1" ht="15.75" thickBot="1">
      <c r="A406" s="29">
        <v>43840</v>
      </c>
      <c r="B406" s="42">
        <v>2239</v>
      </c>
      <c r="C406" s="30" t="s">
        <v>1205</v>
      </c>
      <c r="D406" s="30" t="s">
        <v>1206</v>
      </c>
      <c r="E406" s="80" t="s">
        <v>1052</v>
      </c>
      <c r="F406" s="30" t="s">
        <v>62</v>
      </c>
      <c r="G406" s="114" t="str">
        <f>VLOOKUP(E406,DONNÉES!C:D,2,0)</f>
        <v>Responsable des ADC</v>
      </c>
      <c r="H406" s="30" t="s">
        <v>1052</v>
      </c>
      <c r="I406" s="30"/>
      <c r="J406" s="30"/>
      <c r="K406" s="121">
        <f ca="1">IF(L406="",SUM(DONNÉES!$A$2-A406),"")</f>
        <v>339</v>
      </c>
      <c r="L406" s="114"/>
      <c r="M406" s="30" t="str">
        <f t="shared" si="14"/>
        <v/>
      </c>
      <c r="N406" s="113" t="str">
        <f t="shared" ca="1" si="15"/>
        <v>A VENIR-RETARD</v>
      </c>
      <c r="O406" s="30"/>
      <c r="P406" s="30"/>
      <c r="Q406" s="30"/>
      <c r="R406" s="30"/>
      <c r="S406" s="30"/>
      <c r="T406" s="131"/>
      <c r="U406" s="131"/>
    </row>
    <row r="407" spans="1:21" s="65" customFormat="1" ht="15.75" thickBot="1">
      <c r="A407" s="29">
        <v>44014</v>
      </c>
      <c r="B407" s="42" t="s">
        <v>1803</v>
      </c>
      <c r="C407" s="30" t="s">
        <v>1804</v>
      </c>
      <c r="D407" s="30" t="s">
        <v>1805</v>
      </c>
      <c r="E407" s="80" t="s">
        <v>1052</v>
      </c>
      <c r="F407" s="30" t="s">
        <v>62</v>
      </c>
      <c r="G407" s="109" t="str">
        <f>VLOOKUP(E407,DONNÉES!C:D,2,0)</f>
        <v>Responsable des ADC</v>
      </c>
      <c r="H407" s="30"/>
      <c r="I407" s="30"/>
      <c r="J407" s="30"/>
      <c r="K407" s="121">
        <f ca="1">IF(L407="",SUM(DONNÉES!$A$2-A407),"")</f>
        <v>165</v>
      </c>
      <c r="L407" s="30"/>
      <c r="M407" s="30" t="str">
        <f t="shared" si="14"/>
        <v/>
      </c>
      <c r="N407" s="69" t="str">
        <f t="shared" ca="1" si="15"/>
        <v>A VENIR-RETARD</v>
      </c>
      <c r="O407" s="30"/>
      <c r="P407" s="30"/>
      <c r="Q407" s="30"/>
      <c r="R407" s="30"/>
      <c r="S407" s="30"/>
      <c r="T407" s="130"/>
      <c r="U407" s="130"/>
    </row>
    <row r="408" spans="1:21" s="131" customFormat="1" ht="15.75" thickBot="1">
      <c r="A408" s="29">
        <v>44160</v>
      </c>
      <c r="B408" s="42" t="s">
        <v>2599</v>
      </c>
      <c r="C408" s="30" t="s">
        <v>2600</v>
      </c>
      <c r="D408" s="30" t="s">
        <v>2601</v>
      </c>
      <c r="E408" s="80" t="s">
        <v>340</v>
      </c>
      <c r="F408" s="30" t="s">
        <v>62</v>
      </c>
      <c r="G408" s="114" t="str">
        <f>VLOOKUP(E408,DONNÉES!C:D,2,0)</f>
        <v>Responsable des ADC</v>
      </c>
      <c r="H408" s="30"/>
      <c r="I408" s="30"/>
      <c r="J408" s="30"/>
      <c r="K408" s="121">
        <f ca="1">IF(L408="",SUM(DONNÉES!$A$2-A408),"")</f>
        <v>19</v>
      </c>
      <c r="L408" s="114"/>
      <c r="M408" s="30" t="str">
        <f t="shared" si="14"/>
        <v/>
      </c>
      <c r="N408" s="69" t="str">
        <f t="shared" ca="1" si="15"/>
        <v>A VENIR-RETARD</v>
      </c>
      <c r="O408" s="114"/>
      <c r="P408" s="114"/>
      <c r="Q408" s="114"/>
      <c r="R408" s="30"/>
      <c r="S408" s="128"/>
    </row>
    <row r="409" spans="1:21" s="63" customFormat="1" ht="15.75" thickBot="1">
      <c r="A409" s="29">
        <v>43873</v>
      </c>
      <c r="B409" s="42"/>
      <c r="C409" s="30" t="s">
        <v>1278</v>
      </c>
      <c r="D409" s="30" t="s">
        <v>1279</v>
      </c>
      <c r="E409" s="80" t="s">
        <v>798</v>
      </c>
      <c r="F409" s="30" t="s">
        <v>62</v>
      </c>
      <c r="G409" s="114" t="str">
        <f>VLOOKUP(E409,DONNÉES!C:D,2,0)</f>
        <v>Responsable des ADC</v>
      </c>
      <c r="H409" s="30" t="s">
        <v>1280</v>
      </c>
      <c r="I409" s="30" t="s">
        <v>359</v>
      </c>
      <c r="J409" s="30"/>
      <c r="K409" s="121">
        <f ca="1">IF(L409="",SUM(DONNÉES!$A$2-A409),"")</f>
        <v>306</v>
      </c>
      <c r="L409" s="114"/>
      <c r="M409" s="30" t="str">
        <f t="shared" si="14"/>
        <v/>
      </c>
      <c r="N409" s="113" t="str">
        <f t="shared" ca="1" si="15"/>
        <v>A VENIR-RETARD</v>
      </c>
      <c r="O409" s="114"/>
      <c r="P409" s="114"/>
      <c r="Q409" s="114"/>
      <c r="R409" s="30"/>
      <c r="S409" s="30"/>
      <c r="T409" s="131"/>
      <c r="U409" s="131"/>
    </row>
    <row r="410" spans="1:21" s="63" customFormat="1" ht="15.75" thickBot="1">
      <c r="A410" s="29">
        <v>43892</v>
      </c>
      <c r="B410" s="42"/>
      <c r="C410" s="30" t="s">
        <v>1335</v>
      </c>
      <c r="D410" s="30" t="s">
        <v>1336</v>
      </c>
      <c r="E410" s="80" t="s">
        <v>798</v>
      </c>
      <c r="F410" s="30" t="s">
        <v>62</v>
      </c>
      <c r="G410" s="114" t="str">
        <f>VLOOKUP(E410,DONNÉES!C:D,2,0)</f>
        <v>Responsable des ADC</v>
      </c>
      <c r="H410" s="30" t="s">
        <v>798</v>
      </c>
      <c r="I410" s="30"/>
      <c r="J410" s="30"/>
      <c r="K410" s="121">
        <f ca="1">IF(L410="",SUM(DONNÉES!$A$2-A410),"")</f>
        <v>287</v>
      </c>
      <c r="L410" s="114"/>
      <c r="M410" s="30" t="str">
        <f t="shared" si="14"/>
        <v/>
      </c>
      <c r="N410" s="113" t="str">
        <f t="shared" ca="1" si="15"/>
        <v>A VENIR-RETARD</v>
      </c>
      <c r="O410" s="114"/>
      <c r="P410" s="114"/>
      <c r="Q410" s="114"/>
      <c r="R410" s="30"/>
      <c r="S410" s="30"/>
      <c r="T410" s="131"/>
      <c r="U410" s="131"/>
    </row>
    <row r="411" spans="1:21" s="63" customFormat="1" ht="15.75" thickBot="1">
      <c r="A411" s="29">
        <v>43900</v>
      </c>
      <c r="B411" s="42">
        <v>4118</v>
      </c>
      <c r="C411" s="30" t="s">
        <v>1414</v>
      </c>
      <c r="D411" s="30" t="s">
        <v>1415</v>
      </c>
      <c r="E411" s="80" t="s">
        <v>1416</v>
      </c>
      <c r="F411" s="30" t="s">
        <v>62</v>
      </c>
      <c r="G411" s="114" t="str">
        <f>VLOOKUP(E411,DONNÉES!C:D,2,0)</f>
        <v>Responsable des ADC</v>
      </c>
      <c r="H411" s="30" t="s">
        <v>1416</v>
      </c>
      <c r="I411" s="30"/>
      <c r="J411" s="30"/>
      <c r="K411" s="121">
        <f ca="1">IF(L411="",SUM(DONNÉES!$A$2-A411),"")</f>
        <v>279</v>
      </c>
      <c r="L411" s="30"/>
      <c r="M411" s="30" t="str">
        <f t="shared" si="14"/>
        <v/>
      </c>
      <c r="N411" s="69" t="str">
        <f t="shared" ca="1" si="15"/>
        <v>A VENIR-RETARD</v>
      </c>
      <c r="O411" s="30"/>
      <c r="P411" s="30"/>
      <c r="Q411" s="30"/>
      <c r="R411" s="30"/>
      <c r="S411" s="30"/>
      <c r="T411" s="131"/>
      <c r="U411" s="131"/>
    </row>
    <row r="412" spans="1:21" s="63" customFormat="1" ht="15.75" thickBot="1">
      <c r="A412" s="29">
        <v>43892</v>
      </c>
      <c r="B412" s="42"/>
      <c r="C412" s="30" t="s">
        <v>1092</v>
      </c>
      <c r="D412" s="30" t="s">
        <v>1061</v>
      </c>
      <c r="E412" s="80" t="s">
        <v>1337</v>
      </c>
      <c r="F412" s="30" t="s">
        <v>62</v>
      </c>
      <c r="G412" s="114" t="str">
        <f>VLOOKUP(E412,DONNÉES!C:D,2,0)</f>
        <v>Responsable des ADC</v>
      </c>
      <c r="H412" s="30" t="s">
        <v>1337</v>
      </c>
      <c r="I412" s="30"/>
      <c r="J412" s="30"/>
      <c r="K412" s="121">
        <f ca="1">IF(L412="",SUM(DONNÉES!$A$2-A412),"")</f>
        <v>287</v>
      </c>
      <c r="L412" s="114"/>
      <c r="M412" s="30" t="str">
        <f t="shared" si="14"/>
        <v/>
      </c>
      <c r="N412" s="113" t="str">
        <f t="shared" ca="1" si="15"/>
        <v>A VENIR-RETARD</v>
      </c>
      <c r="O412" s="30"/>
      <c r="P412" s="30"/>
      <c r="Q412" s="30"/>
      <c r="R412" s="30"/>
      <c r="S412" s="30"/>
      <c r="T412" s="131"/>
      <c r="U412" s="131"/>
    </row>
    <row r="413" spans="1:21" s="43" customFormat="1" ht="15.75" thickBot="1">
      <c r="A413" s="59">
        <v>43606</v>
      </c>
      <c r="B413" s="15"/>
      <c r="C413" s="12" t="s">
        <v>484</v>
      </c>
      <c r="D413" s="12" t="s">
        <v>485</v>
      </c>
      <c r="E413" s="12" t="s">
        <v>75</v>
      </c>
      <c r="F413" s="12" t="s">
        <v>63</v>
      </c>
      <c r="G413" s="12"/>
      <c r="H413" s="12" t="s">
        <v>75</v>
      </c>
      <c r="I413" s="12" t="s">
        <v>499</v>
      </c>
      <c r="J413" s="12"/>
      <c r="K413" s="121" t="str">
        <f>IF(L413="",SUM(DONNÉES!$A$2-A413),"")</f>
        <v/>
      </c>
      <c r="L413" s="30" t="s">
        <v>1164</v>
      </c>
      <c r="M413" s="30" t="e">
        <f t="shared" si="14"/>
        <v>#VALUE!</v>
      </c>
      <c r="N413" t="e">
        <f t="shared" ca="1" si="15"/>
        <v>#VALUE!</v>
      </c>
      <c r="O413" s="30"/>
      <c r="P413" s="30"/>
      <c r="Q413" s="30"/>
      <c r="R413" s="12"/>
      <c r="S413" s="12"/>
      <c r="T413" s="132"/>
      <c r="U413" s="132"/>
    </row>
    <row r="414" spans="1:21" s="43" customFormat="1" ht="15.75" thickBot="1">
      <c r="A414" s="59">
        <v>43556</v>
      </c>
      <c r="B414" s="15"/>
      <c r="C414" s="12" t="s">
        <v>234</v>
      </c>
      <c r="D414" s="12" t="s">
        <v>235</v>
      </c>
      <c r="E414" s="12" t="s">
        <v>15</v>
      </c>
      <c r="F414" s="12" t="s">
        <v>60</v>
      </c>
      <c r="G414" s="12"/>
      <c r="H414" s="12" t="s">
        <v>236</v>
      </c>
      <c r="I414" s="12" t="s">
        <v>254</v>
      </c>
      <c r="J414" s="12"/>
      <c r="K414" s="121" t="str">
        <f>IF(L414="",SUM(DONNÉES!$A$2-A414),"")</f>
        <v/>
      </c>
      <c r="L414" s="30" t="s">
        <v>1164</v>
      </c>
      <c r="M414" s="30" t="e">
        <f t="shared" si="14"/>
        <v>#VALUE!</v>
      </c>
      <c r="N414" t="e">
        <f t="shared" ca="1" si="15"/>
        <v>#VALUE!</v>
      </c>
      <c r="O414" s="30"/>
      <c r="P414" s="30"/>
      <c r="Q414" s="30"/>
      <c r="R414" s="12"/>
      <c r="S414" s="12"/>
      <c r="T414" s="132"/>
      <c r="U414" s="132"/>
    </row>
    <row r="415" spans="1:21" s="43" customFormat="1" ht="15.75" thickBot="1">
      <c r="A415" s="59">
        <v>43570</v>
      </c>
      <c r="B415" s="15"/>
      <c r="C415" s="12" t="s">
        <v>325</v>
      </c>
      <c r="D415" s="12" t="s">
        <v>326</v>
      </c>
      <c r="E415" s="12" t="s">
        <v>15</v>
      </c>
      <c r="F415" s="12" t="s">
        <v>327</v>
      </c>
      <c r="G415" s="12"/>
      <c r="H415" s="12" t="s">
        <v>15</v>
      </c>
      <c r="I415" s="12" t="s">
        <v>37</v>
      </c>
      <c r="J415" s="12"/>
      <c r="K415" s="121" t="str">
        <f>IF(L415="",SUM(DONNÉES!$A$2-A415),"")</f>
        <v/>
      </c>
      <c r="L415" s="30" t="s">
        <v>1164</v>
      </c>
      <c r="M415" s="30" t="e">
        <f t="shared" si="14"/>
        <v>#VALUE!</v>
      </c>
      <c r="N415" t="e">
        <f t="shared" ca="1" si="15"/>
        <v>#VALUE!</v>
      </c>
      <c r="O415" s="30"/>
      <c r="P415" s="30"/>
      <c r="Q415" s="30"/>
      <c r="R415" s="12"/>
      <c r="S415" s="12"/>
      <c r="T415" s="132"/>
      <c r="U415" s="132"/>
    </row>
    <row r="416" spans="1:21" s="43" customFormat="1" ht="15.75" thickBot="1">
      <c r="A416" s="59">
        <v>43578</v>
      </c>
      <c r="B416" s="15"/>
      <c r="C416" s="12" t="s">
        <v>350</v>
      </c>
      <c r="D416" s="12" t="s">
        <v>351</v>
      </c>
      <c r="E416" s="12" t="s">
        <v>15</v>
      </c>
      <c r="F416" s="12" t="s">
        <v>33</v>
      </c>
      <c r="G416" s="12"/>
      <c r="H416" s="12" t="s">
        <v>117</v>
      </c>
      <c r="I416" s="12" t="s">
        <v>362</v>
      </c>
      <c r="J416" s="12"/>
      <c r="K416" s="121" t="str">
        <f>IF(L416="",SUM(DONNÉES!$A$2-A416),"")</f>
        <v/>
      </c>
      <c r="L416" s="30" t="s">
        <v>1164</v>
      </c>
      <c r="M416" s="30" t="e">
        <f t="shared" si="14"/>
        <v>#VALUE!</v>
      </c>
      <c r="N416" t="e">
        <f t="shared" ca="1" si="15"/>
        <v>#VALUE!</v>
      </c>
      <c r="O416" s="30"/>
      <c r="P416" s="30"/>
      <c r="Q416" s="30"/>
      <c r="R416" s="12"/>
      <c r="S416" s="12"/>
      <c r="T416" s="132"/>
      <c r="U416" s="132"/>
    </row>
    <row r="417" spans="1:21" s="43" customFormat="1" ht="15.75" thickBot="1">
      <c r="A417" s="59">
        <v>43584</v>
      </c>
      <c r="B417" s="15"/>
      <c r="C417" s="12" t="s">
        <v>381</v>
      </c>
      <c r="D417" s="12" t="s">
        <v>382</v>
      </c>
      <c r="E417" s="12" t="s">
        <v>15</v>
      </c>
      <c r="F417" s="12" t="s">
        <v>743</v>
      </c>
      <c r="G417" s="12"/>
      <c r="H417" s="12" t="s">
        <v>117</v>
      </c>
      <c r="I417" s="12" t="s">
        <v>391</v>
      </c>
      <c r="J417" s="12"/>
      <c r="K417" s="121" t="str">
        <f>IF(L417="",SUM(DONNÉES!$A$2-A417),"")</f>
        <v/>
      </c>
      <c r="L417" s="30" t="s">
        <v>1164</v>
      </c>
      <c r="M417" s="30" t="e">
        <f t="shared" si="14"/>
        <v>#VALUE!</v>
      </c>
      <c r="N417" t="e">
        <f t="shared" ca="1" si="15"/>
        <v>#VALUE!</v>
      </c>
      <c r="O417" s="30"/>
      <c r="P417" s="30"/>
      <c r="Q417" s="30"/>
      <c r="R417" s="12"/>
      <c r="S417" s="12"/>
      <c r="T417" s="132"/>
      <c r="U417" s="132"/>
    </row>
    <row r="418" spans="1:21" s="43" customFormat="1" ht="15.75" thickBot="1">
      <c r="A418" s="59">
        <v>43584</v>
      </c>
      <c r="B418" s="15"/>
      <c r="C418" s="12" t="s">
        <v>385</v>
      </c>
      <c r="D418" s="12" t="s">
        <v>386</v>
      </c>
      <c r="E418" s="12" t="s">
        <v>15</v>
      </c>
      <c r="F418" s="12" t="s">
        <v>54</v>
      </c>
      <c r="G418" s="12"/>
      <c r="H418" s="12" t="s">
        <v>117</v>
      </c>
      <c r="I418" s="12" t="s">
        <v>133</v>
      </c>
      <c r="J418" s="12"/>
      <c r="K418" s="121" t="str">
        <f>IF(L418="",SUM(DONNÉES!$A$2-A418),"")</f>
        <v/>
      </c>
      <c r="L418" s="30" t="s">
        <v>1164</v>
      </c>
      <c r="M418" s="30" t="e">
        <f t="shared" si="14"/>
        <v>#VALUE!</v>
      </c>
      <c r="N418" t="e">
        <f t="shared" ca="1" si="15"/>
        <v>#VALUE!</v>
      </c>
      <c r="O418" s="30"/>
      <c r="P418" s="30"/>
      <c r="Q418" s="30"/>
      <c r="R418" s="12"/>
      <c r="S418" s="12"/>
      <c r="T418" s="132"/>
      <c r="U418" s="132"/>
    </row>
    <row r="419" spans="1:21" s="43" customFormat="1" ht="15.75" thickBot="1">
      <c r="A419" s="59">
        <v>43584</v>
      </c>
      <c r="B419" s="15"/>
      <c r="C419" s="12" t="s">
        <v>370</v>
      </c>
      <c r="D419" s="12" t="s">
        <v>371</v>
      </c>
      <c r="E419" s="12" t="s">
        <v>15</v>
      </c>
      <c r="F419" s="12" t="s">
        <v>55</v>
      </c>
      <c r="G419" s="12"/>
      <c r="H419" s="12" t="s">
        <v>51</v>
      </c>
      <c r="I419" s="12" t="s">
        <v>388</v>
      </c>
      <c r="J419" s="12"/>
      <c r="K419" s="121" t="str">
        <f>IF(L419="",SUM(DONNÉES!$A$2-A419),"")</f>
        <v/>
      </c>
      <c r="L419" s="30" t="s">
        <v>1164</v>
      </c>
      <c r="M419" s="30" t="e">
        <f t="shared" si="14"/>
        <v>#VALUE!</v>
      </c>
      <c r="N419" t="e">
        <f t="shared" ca="1" si="15"/>
        <v>#VALUE!</v>
      </c>
      <c r="O419" s="30"/>
      <c r="P419" s="30"/>
      <c r="Q419" s="30"/>
      <c r="R419" s="12"/>
      <c r="S419" s="12"/>
      <c r="T419" s="132"/>
      <c r="U419" s="132"/>
    </row>
    <row r="420" spans="1:21" s="43" customFormat="1" ht="15.75" thickBot="1">
      <c r="A420" s="59">
        <v>43591</v>
      </c>
      <c r="B420" s="15"/>
      <c r="C420" s="12" t="s">
        <v>409</v>
      </c>
      <c r="D420" s="12" t="s">
        <v>410</v>
      </c>
      <c r="E420" s="12" t="s">
        <v>15</v>
      </c>
      <c r="F420" s="12" t="s">
        <v>11</v>
      </c>
      <c r="G420" s="12"/>
      <c r="H420" s="12" t="s">
        <v>9</v>
      </c>
      <c r="I420" s="12" t="s">
        <v>292</v>
      </c>
      <c r="J420" s="12"/>
      <c r="K420" s="121" t="str">
        <f>IF(L420="",SUM(DONNÉES!$A$2-A420),"")</f>
        <v/>
      </c>
      <c r="L420" s="30" t="s">
        <v>1164</v>
      </c>
      <c r="M420" s="30" t="e">
        <f t="shared" si="14"/>
        <v>#VALUE!</v>
      </c>
      <c r="N420" t="e">
        <f t="shared" ca="1" si="15"/>
        <v>#VALUE!</v>
      </c>
      <c r="O420" s="30"/>
      <c r="P420" s="30"/>
      <c r="Q420" s="30"/>
      <c r="R420" s="12"/>
      <c r="S420" s="12"/>
      <c r="T420" s="132"/>
      <c r="U420" s="132"/>
    </row>
    <row r="421" spans="1:21" s="43" customFormat="1" ht="15.75" thickBot="1">
      <c r="A421" s="59">
        <v>43591</v>
      </c>
      <c r="B421" s="15"/>
      <c r="C421" s="12" t="s">
        <v>413</v>
      </c>
      <c r="D421" s="12" t="s">
        <v>414</v>
      </c>
      <c r="E421" s="12" t="s">
        <v>15</v>
      </c>
      <c r="F421" s="12" t="s">
        <v>41</v>
      </c>
      <c r="G421" s="12"/>
      <c r="H421" s="12" t="s">
        <v>9</v>
      </c>
      <c r="I421" s="12" t="s">
        <v>142</v>
      </c>
      <c r="J421" s="12"/>
      <c r="K421" s="121" t="str">
        <f>IF(L421="",SUM(DONNÉES!$A$2-A421),"")</f>
        <v/>
      </c>
      <c r="L421" s="30" t="s">
        <v>1164</v>
      </c>
      <c r="M421" s="30" t="e">
        <f t="shared" si="14"/>
        <v>#VALUE!</v>
      </c>
      <c r="N421" t="e">
        <f t="shared" ca="1" si="15"/>
        <v>#VALUE!</v>
      </c>
      <c r="O421" s="30"/>
      <c r="P421" s="30"/>
      <c r="Q421" s="30"/>
      <c r="R421" s="12"/>
      <c r="S421" s="12"/>
      <c r="T421" s="132"/>
      <c r="U421" s="132"/>
    </row>
    <row r="422" spans="1:21" s="43" customFormat="1" ht="15.75" thickBot="1">
      <c r="A422" s="59">
        <v>43591</v>
      </c>
      <c r="B422" s="15"/>
      <c r="C422" s="12" t="s">
        <v>411</v>
      </c>
      <c r="D422" s="12" t="s">
        <v>412</v>
      </c>
      <c r="E422" s="12" t="s">
        <v>15</v>
      </c>
      <c r="F422" s="12" t="s">
        <v>54</v>
      </c>
      <c r="G422" s="12"/>
      <c r="H422" s="12" t="s">
        <v>73</v>
      </c>
      <c r="I422" s="12" t="s">
        <v>427</v>
      </c>
      <c r="J422" s="12"/>
      <c r="K422" s="121" t="str">
        <f>IF(L422="",SUM(DONNÉES!$A$2-A422),"")</f>
        <v/>
      </c>
      <c r="L422" s="30" t="s">
        <v>1164</v>
      </c>
      <c r="M422" s="30" t="e">
        <f t="shared" si="14"/>
        <v>#VALUE!</v>
      </c>
      <c r="N422" t="e">
        <f t="shared" ca="1" si="15"/>
        <v>#VALUE!</v>
      </c>
      <c r="O422" s="30"/>
      <c r="P422" s="30"/>
      <c r="Q422" s="30"/>
      <c r="R422" s="12"/>
      <c r="S422" s="12"/>
      <c r="T422" s="132"/>
      <c r="U422" s="132"/>
    </row>
    <row r="423" spans="1:21" s="43" customFormat="1" ht="15.75" thickBot="1">
      <c r="A423" s="59">
        <v>43612</v>
      </c>
      <c r="B423" s="15"/>
      <c r="C423" s="12" t="s">
        <v>518</v>
      </c>
      <c r="D423" s="12" t="s">
        <v>519</v>
      </c>
      <c r="E423" s="12" t="s">
        <v>15</v>
      </c>
      <c r="F423" s="12" t="s">
        <v>54</v>
      </c>
      <c r="G423" s="12"/>
      <c r="H423" s="12" t="s">
        <v>73</v>
      </c>
      <c r="I423" s="12" t="s">
        <v>427</v>
      </c>
      <c r="J423" s="12"/>
      <c r="K423" s="121" t="str">
        <f>IF(L423="",SUM(DONNÉES!$A$2-A423),"")</f>
        <v/>
      </c>
      <c r="L423" s="30" t="s">
        <v>1164</v>
      </c>
      <c r="M423" s="30" t="e">
        <f t="shared" si="14"/>
        <v>#VALUE!</v>
      </c>
      <c r="N423" t="e">
        <f t="shared" ca="1" si="15"/>
        <v>#VALUE!</v>
      </c>
      <c r="O423" s="30"/>
      <c r="P423" s="30"/>
      <c r="Q423" s="30"/>
      <c r="R423" s="12"/>
      <c r="S423" s="12"/>
      <c r="T423" s="132"/>
      <c r="U423" s="132"/>
    </row>
    <row r="424" spans="1:21" s="43" customFormat="1" ht="15.75" thickBot="1">
      <c r="A424" s="59">
        <v>43619</v>
      </c>
      <c r="B424" s="15"/>
      <c r="C424" s="12" t="s">
        <v>547</v>
      </c>
      <c r="D424" s="12" t="s">
        <v>548</v>
      </c>
      <c r="E424" s="12" t="s">
        <v>15</v>
      </c>
      <c r="F424" s="12" t="s">
        <v>60</v>
      </c>
      <c r="G424" s="12"/>
      <c r="H424" s="12" t="s">
        <v>15</v>
      </c>
      <c r="I424" s="12" t="s">
        <v>37</v>
      </c>
      <c r="J424" s="12"/>
      <c r="K424" s="121" t="str">
        <f>IF(L424="",SUM(DONNÉES!$A$2-A424),"")</f>
        <v/>
      </c>
      <c r="L424" s="30" t="s">
        <v>1164</v>
      </c>
      <c r="M424" s="30" t="e">
        <f t="shared" si="14"/>
        <v>#VALUE!</v>
      </c>
      <c r="N424" t="e">
        <f t="shared" ca="1" si="15"/>
        <v>#VALUE!</v>
      </c>
      <c r="O424" s="30"/>
      <c r="P424" s="30"/>
      <c r="Q424" s="30"/>
      <c r="R424" s="12"/>
      <c r="S424" s="12"/>
      <c r="T424" s="132"/>
      <c r="U424" s="132"/>
    </row>
    <row r="425" spans="1:21" s="43" customFormat="1" ht="15.75" thickBot="1">
      <c r="A425" s="59">
        <v>43626</v>
      </c>
      <c r="B425" s="15"/>
      <c r="C425" s="12" t="s">
        <v>576</v>
      </c>
      <c r="D425" s="12" t="s">
        <v>577</v>
      </c>
      <c r="E425" s="12" t="s">
        <v>15</v>
      </c>
      <c r="F425" s="12" t="s">
        <v>54</v>
      </c>
      <c r="G425" s="12"/>
      <c r="H425" s="12" t="s">
        <v>23</v>
      </c>
      <c r="I425" s="12" t="s">
        <v>490</v>
      </c>
      <c r="J425" s="12"/>
      <c r="K425" s="121" t="str">
        <f>IF(L425="",SUM(DONNÉES!$A$2-A425),"")</f>
        <v/>
      </c>
      <c r="L425" s="30" t="s">
        <v>1164</v>
      </c>
      <c r="M425" s="30" t="e">
        <f t="shared" si="14"/>
        <v>#VALUE!</v>
      </c>
      <c r="N425" t="e">
        <f t="shared" ca="1" si="15"/>
        <v>#VALUE!</v>
      </c>
      <c r="O425" s="30"/>
      <c r="P425" s="30"/>
      <c r="Q425" s="30"/>
      <c r="R425" s="12"/>
      <c r="S425" s="12"/>
      <c r="T425" s="132"/>
      <c r="U425" s="132"/>
    </row>
    <row r="426" spans="1:21" s="43" customFormat="1" ht="15.75" thickBot="1">
      <c r="A426" s="59">
        <v>43633</v>
      </c>
      <c r="B426" s="15"/>
      <c r="C426" s="12" t="s">
        <v>606</v>
      </c>
      <c r="D426" s="12" t="s">
        <v>607</v>
      </c>
      <c r="E426" s="12" t="s">
        <v>15</v>
      </c>
      <c r="F426" s="12" t="s">
        <v>185</v>
      </c>
      <c r="G426" s="12"/>
      <c r="H426" s="12" t="s">
        <v>27</v>
      </c>
      <c r="I426" s="12" t="s">
        <v>290</v>
      </c>
      <c r="J426" s="12"/>
      <c r="K426" s="121" t="str">
        <f>IF(L426="",SUM(DONNÉES!$A$2-A426),"")</f>
        <v/>
      </c>
      <c r="L426" s="30" t="s">
        <v>1164</v>
      </c>
      <c r="M426" s="30" t="e">
        <f t="shared" si="14"/>
        <v>#VALUE!</v>
      </c>
      <c r="N426" t="e">
        <f t="shared" ca="1" si="15"/>
        <v>#VALUE!</v>
      </c>
      <c r="O426" s="30"/>
      <c r="P426" s="30"/>
      <c r="Q426" s="30"/>
      <c r="R426" s="12"/>
      <c r="S426" s="12"/>
      <c r="T426" s="132"/>
      <c r="U426" s="132"/>
    </row>
    <row r="427" spans="1:21" s="43" customFormat="1" ht="15.75" thickBot="1">
      <c r="A427" s="59">
        <v>43633</v>
      </c>
      <c r="B427" s="15"/>
      <c r="C427" s="12" t="s">
        <v>602</v>
      </c>
      <c r="D427" s="12" t="s">
        <v>603</v>
      </c>
      <c r="E427" s="12" t="s">
        <v>15</v>
      </c>
      <c r="F427" s="12" t="s">
        <v>54</v>
      </c>
      <c r="G427" s="12"/>
      <c r="H427" s="12" t="s">
        <v>598</v>
      </c>
      <c r="I427" s="12" t="s">
        <v>427</v>
      </c>
      <c r="J427" s="12"/>
      <c r="K427" s="121" t="str">
        <f>IF(L427="",SUM(DONNÉES!$A$2-A427),"")</f>
        <v/>
      </c>
      <c r="L427" s="30" t="s">
        <v>1164</v>
      </c>
      <c r="M427" s="30" t="e">
        <f t="shared" si="14"/>
        <v>#VALUE!</v>
      </c>
      <c r="N427" t="e">
        <f t="shared" ca="1" si="15"/>
        <v>#VALUE!</v>
      </c>
      <c r="O427" s="30"/>
      <c r="P427" s="30"/>
      <c r="Q427" s="30"/>
      <c r="R427" s="12"/>
      <c r="S427" s="12"/>
      <c r="T427" s="132"/>
      <c r="U427" s="132"/>
    </row>
    <row r="428" spans="1:21" s="43" customFormat="1" ht="15.75" thickBot="1">
      <c r="A428" s="59">
        <v>43633</v>
      </c>
      <c r="B428" s="15"/>
      <c r="C428" s="12" t="s">
        <v>600</v>
      </c>
      <c r="D428" s="12" t="s">
        <v>601</v>
      </c>
      <c r="E428" s="12" t="s">
        <v>15</v>
      </c>
      <c r="F428" s="12" t="s">
        <v>87</v>
      </c>
      <c r="G428" s="12"/>
      <c r="H428" s="12" t="s">
        <v>227</v>
      </c>
      <c r="I428" s="12" t="s">
        <v>641</v>
      </c>
      <c r="J428" s="12"/>
      <c r="K428" s="121" t="str">
        <f>IF(L428="",SUM(DONNÉES!$A$2-A428),"")</f>
        <v/>
      </c>
      <c r="L428" s="30" t="s">
        <v>1164</v>
      </c>
      <c r="M428" s="30" t="e">
        <f t="shared" si="14"/>
        <v>#VALUE!</v>
      </c>
      <c r="N428" t="e">
        <f t="shared" ca="1" si="15"/>
        <v>#VALUE!</v>
      </c>
      <c r="O428" s="30"/>
      <c r="P428" s="30"/>
      <c r="Q428" s="30"/>
      <c r="R428" s="12"/>
      <c r="S428" s="12"/>
      <c r="T428" s="132"/>
      <c r="U428" s="132"/>
    </row>
    <row r="429" spans="1:21" s="43" customFormat="1" ht="15.75" thickBot="1">
      <c r="A429" s="59">
        <v>43654</v>
      </c>
      <c r="B429" s="15"/>
      <c r="C429" s="12" t="s">
        <v>115</v>
      </c>
      <c r="D429" s="12" t="s">
        <v>116</v>
      </c>
      <c r="E429" s="12" t="s">
        <v>15</v>
      </c>
      <c r="F429" s="12" t="s">
        <v>41</v>
      </c>
      <c r="G429" s="12"/>
      <c r="H429" s="12" t="s">
        <v>9</v>
      </c>
      <c r="I429" s="12" t="s">
        <v>142</v>
      </c>
      <c r="J429" s="12"/>
      <c r="K429" s="121" t="str">
        <f>IF(L429="",SUM(DONNÉES!$A$2-A429),"")</f>
        <v/>
      </c>
      <c r="L429" s="30" t="s">
        <v>1164</v>
      </c>
      <c r="M429" s="30" t="e">
        <f t="shared" si="14"/>
        <v>#VALUE!</v>
      </c>
      <c r="N429" t="e">
        <f t="shared" ca="1" si="15"/>
        <v>#VALUE!</v>
      </c>
      <c r="O429" s="30"/>
      <c r="P429" s="30"/>
      <c r="Q429" s="30"/>
      <c r="R429" s="12"/>
      <c r="S429" s="12"/>
      <c r="T429" s="132"/>
      <c r="U429" s="132"/>
    </row>
    <row r="430" spans="1:21" s="43" customFormat="1" ht="15.75" thickBot="1">
      <c r="A430" s="59">
        <v>43682</v>
      </c>
      <c r="B430" s="15"/>
      <c r="C430" s="12" t="s">
        <v>727</v>
      </c>
      <c r="D430" s="12" t="s">
        <v>217</v>
      </c>
      <c r="E430" s="12" t="s">
        <v>15</v>
      </c>
      <c r="F430" s="12" t="s">
        <v>11</v>
      </c>
      <c r="G430" s="12"/>
      <c r="H430" s="12" t="s">
        <v>15</v>
      </c>
      <c r="I430" s="12" t="s">
        <v>16</v>
      </c>
      <c r="J430" s="12"/>
      <c r="K430" s="121" t="str">
        <f>IF(L430="",SUM(DONNÉES!$A$2-A430),"")</f>
        <v/>
      </c>
      <c r="L430" s="30" t="s">
        <v>1164</v>
      </c>
      <c r="M430" s="30" t="e">
        <f t="shared" si="14"/>
        <v>#VALUE!</v>
      </c>
      <c r="N430" t="e">
        <f t="shared" ca="1" si="15"/>
        <v>#VALUE!</v>
      </c>
      <c r="O430" s="30"/>
      <c r="P430" s="30"/>
      <c r="Q430" s="30"/>
      <c r="R430" s="12"/>
      <c r="S430" s="12"/>
      <c r="T430" s="132"/>
      <c r="U430" s="132"/>
    </row>
    <row r="431" spans="1:21" s="43" customFormat="1" ht="15.75" thickBot="1">
      <c r="A431" s="59">
        <v>43689</v>
      </c>
      <c r="B431" s="15">
        <v>3880</v>
      </c>
      <c r="C431" s="12" t="s">
        <v>751</v>
      </c>
      <c r="D431" s="12" t="s">
        <v>752</v>
      </c>
      <c r="E431" s="12" t="s">
        <v>15</v>
      </c>
      <c r="F431" s="12" t="s">
        <v>57</v>
      </c>
      <c r="G431" s="12"/>
      <c r="H431" s="12" t="s">
        <v>15</v>
      </c>
      <c r="I431" s="12" t="s">
        <v>647</v>
      </c>
      <c r="J431" s="12"/>
      <c r="K431" s="121" t="str">
        <f>IF(L431="",SUM(DONNÉES!$A$2-A431),"")</f>
        <v/>
      </c>
      <c r="L431" s="30" t="s">
        <v>1164</v>
      </c>
      <c r="M431" s="30" t="e">
        <f t="shared" ref="M431:M494" si="16">IF(L431="","", IF(L431="x","X",DATEDIF(A431,L431,"D")))</f>
        <v>#VALUE!</v>
      </c>
      <c r="N431" t="e">
        <f t="shared" ref="N431:N494" ca="1" si="17">IF(M431&lt;&gt;"X",IF(M431&lt;&gt; "",IF(M431&lt;=10,"RENDU-À JOUR","RENDU-RETARD"),IF(TODAY()-A431&lt;=10,"EN ATTENTE","A VENIR-RETARD")),"")</f>
        <v>#VALUE!</v>
      </c>
      <c r="O431" s="30"/>
      <c r="P431" s="30"/>
      <c r="Q431" s="30"/>
      <c r="R431" s="12"/>
      <c r="S431" s="12"/>
      <c r="T431" s="132"/>
      <c r="U431" s="132"/>
    </row>
    <row r="432" spans="1:21" s="43" customFormat="1" ht="15.75" thickBot="1">
      <c r="A432" s="59">
        <v>43696</v>
      </c>
      <c r="B432" s="15">
        <v>8108</v>
      </c>
      <c r="C432" s="12" t="s">
        <v>773</v>
      </c>
      <c r="D432" s="12" t="s">
        <v>774</v>
      </c>
      <c r="E432" s="12" t="s">
        <v>15</v>
      </c>
      <c r="F432" s="12" t="s">
        <v>60</v>
      </c>
      <c r="G432" s="12"/>
      <c r="H432" s="12" t="s">
        <v>15</v>
      </c>
      <c r="I432" s="12" t="s">
        <v>133</v>
      </c>
      <c r="J432" s="12"/>
      <c r="K432" s="121" t="str">
        <f>IF(L432="",SUM(DONNÉES!$A$2-A432),"")</f>
        <v/>
      </c>
      <c r="L432" s="30" t="s">
        <v>1164</v>
      </c>
      <c r="M432" s="30" t="e">
        <f t="shared" si="16"/>
        <v>#VALUE!</v>
      </c>
      <c r="N432" t="e">
        <f t="shared" ca="1" si="17"/>
        <v>#VALUE!</v>
      </c>
      <c r="O432" s="30"/>
      <c r="P432" s="30"/>
      <c r="Q432" s="30"/>
      <c r="R432" s="12"/>
      <c r="S432" s="12"/>
      <c r="T432" s="132"/>
      <c r="U432" s="132"/>
    </row>
    <row r="433" spans="1:21" s="65" customFormat="1" ht="15.75" thickBot="1">
      <c r="A433" s="29">
        <v>43836</v>
      </c>
      <c r="B433" s="42"/>
      <c r="C433" s="30" t="s">
        <v>1171</v>
      </c>
      <c r="D433" s="30" t="s">
        <v>1172</v>
      </c>
      <c r="E433" s="114" t="s">
        <v>85</v>
      </c>
      <c r="F433" s="30" t="s">
        <v>1173</v>
      </c>
      <c r="G433" s="114" t="str">
        <f>VLOOKUP(E433,DONNÉES!C:D,2,0)</f>
        <v>Bureau chef</v>
      </c>
      <c r="H433" s="30" t="s">
        <v>85</v>
      </c>
      <c r="I433" s="30"/>
      <c r="J433" s="30"/>
      <c r="K433" s="121">
        <f ca="1">IF(L433="",SUM(DONNÉES!$A$2-A433),"")</f>
        <v>343</v>
      </c>
      <c r="L433" s="114"/>
      <c r="M433" s="30" t="str">
        <f t="shared" si="16"/>
        <v/>
      </c>
      <c r="N433" s="113" t="str">
        <f t="shared" ca="1" si="17"/>
        <v>A VENIR-RETARD</v>
      </c>
      <c r="O433" s="30"/>
      <c r="P433" s="30"/>
      <c r="Q433" s="30"/>
      <c r="R433" s="30"/>
      <c r="S433" s="30"/>
      <c r="T433" s="130"/>
      <c r="U433" s="130"/>
    </row>
    <row r="434" spans="1:21" s="65" customFormat="1" ht="15.75" thickBot="1">
      <c r="A434" s="29">
        <v>43878</v>
      </c>
      <c r="B434" s="42"/>
      <c r="C434" s="30" t="s">
        <v>1284</v>
      </c>
      <c r="D434" s="30" t="s">
        <v>1285</v>
      </c>
      <c r="E434" s="114" t="s">
        <v>85</v>
      </c>
      <c r="F434" s="30" t="s">
        <v>1286</v>
      </c>
      <c r="G434" s="109" t="str">
        <f>VLOOKUP(E434,DONNÉES!C:D,2,0)</f>
        <v>Bureau chef</v>
      </c>
      <c r="H434" s="30" t="s">
        <v>85</v>
      </c>
      <c r="I434" s="30" t="s">
        <v>148</v>
      </c>
      <c r="J434" s="30"/>
      <c r="K434" s="121">
        <f ca="1">IF(L434="",SUM(DONNÉES!$A$2-A434),"")</f>
        <v>301</v>
      </c>
      <c r="L434" s="30"/>
      <c r="M434" s="30" t="str">
        <f t="shared" si="16"/>
        <v/>
      </c>
      <c r="N434" s="113" t="str">
        <f t="shared" ca="1" si="17"/>
        <v>A VENIR-RETARD</v>
      </c>
      <c r="O434" s="30"/>
      <c r="P434" s="30"/>
      <c r="Q434" s="30"/>
      <c r="R434" s="30"/>
      <c r="S434" s="30"/>
      <c r="T434" s="130"/>
      <c r="U434" s="130"/>
    </row>
    <row r="435" spans="1:21" s="65" customFormat="1" ht="30.75" thickBot="1">
      <c r="A435" s="29">
        <v>44032</v>
      </c>
      <c r="B435" s="42" t="s">
        <v>1921</v>
      </c>
      <c r="C435" s="30" t="s">
        <v>1922</v>
      </c>
      <c r="D435" s="30" t="s">
        <v>1923</v>
      </c>
      <c r="E435" s="80" t="s">
        <v>85</v>
      </c>
      <c r="F435" s="30" t="s">
        <v>1924</v>
      </c>
      <c r="G435" s="114" t="str">
        <f>VLOOKUP(E435,DONNÉES!C:D,2,0)</f>
        <v>Bureau chef</v>
      </c>
      <c r="H435" s="30"/>
      <c r="I435" s="30"/>
      <c r="J435" s="30"/>
      <c r="K435" s="121" t="str">
        <f>IF(L435="",SUM(DONNÉES!$A$2-A435),"")</f>
        <v/>
      </c>
      <c r="L435" s="30" t="s">
        <v>1164</v>
      </c>
      <c r="M435" s="30" t="e">
        <f t="shared" si="16"/>
        <v>#VALUE!</v>
      </c>
      <c r="N435" s="69" t="e">
        <f t="shared" ca="1" si="17"/>
        <v>#VALUE!</v>
      </c>
      <c r="O435" s="30"/>
      <c r="P435" s="30"/>
      <c r="Q435" s="30"/>
      <c r="R435" s="30"/>
      <c r="S435" s="30"/>
      <c r="T435" s="130"/>
      <c r="U435" s="130"/>
    </row>
    <row r="436" spans="1:21" s="65" customFormat="1" ht="15.75" thickBot="1">
      <c r="A436" s="29">
        <v>43836</v>
      </c>
      <c r="B436" s="42">
        <v>4035</v>
      </c>
      <c r="C436" s="30" t="s">
        <v>1174</v>
      </c>
      <c r="D436" s="30" t="s">
        <v>1175</v>
      </c>
      <c r="E436" s="80" t="s">
        <v>84</v>
      </c>
      <c r="F436" s="30" t="s">
        <v>67</v>
      </c>
      <c r="G436" s="114" t="str">
        <f>VLOOKUP(E436,DONNÉES!C:D,2,0)</f>
        <v>Nabil</v>
      </c>
      <c r="H436" s="30" t="s">
        <v>84</v>
      </c>
      <c r="I436" s="30"/>
      <c r="J436" s="30"/>
      <c r="K436" s="121">
        <f ca="1">IF(L436="",SUM(DONNÉES!$A$2-A436),"")</f>
        <v>343</v>
      </c>
      <c r="L436" s="30"/>
      <c r="M436" s="30" t="str">
        <f t="shared" si="16"/>
        <v/>
      </c>
      <c r="N436" s="113" t="str">
        <f t="shared" ca="1" si="17"/>
        <v>A VENIR-RETARD</v>
      </c>
      <c r="O436" s="30"/>
      <c r="P436" s="30"/>
      <c r="Q436" s="30"/>
      <c r="R436" s="30"/>
      <c r="S436" s="30"/>
      <c r="T436" s="130"/>
      <c r="U436" s="130"/>
    </row>
    <row r="437" spans="1:21" s="65" customFormat="1" ht="15.75" thickBot="1">
      <c r="A437" s="29">
        <v>43836</v>
      </c>
      <c r="B437" s="42">
        <v>4034</v>
      </c>
      <c r="C437" s="30" t="s">
        <v>1176</v>
      </c>
      <c r="D437" s="30" t="s">
        <v>1177</v>
      </c>
      <c r="E437" s="80" t="s">
        <v>84</v>
      </c>
      <c r="F437" s="30" t="s">
        <v>67</v>
      </c>
      <c r="G437" s="114" t="str">
        <f>VLOOKUP(E437,DONNÉES!C:D,2,0)</f>
        <v>Nabil</v>
      </c>
      <c r="H437" s="30" t="s">
        <v>84</v>
      </c>
      <c r="I437" s="30"/>
      <c r="J437" s="30"/>
      <c r="K437" s="121">
        <f ca="1">IF(L437="",SUM(DONNÉES!$A$2-A437),"")</f>
        <v>343</v>
      </c>
      <c r="L437" s="114"/>
      <c r="M437" s="30" t="str">
        <f t="shared" si="16"/>
        <v/>
      </c>
      <c r="N437" s="113" t="str">
        <f t="shared" ca="1" si="17"/>
        <v>A VENIR-RETARD</v>
      </c>
      <c r="O437" s="30"/>
      <c r="P437" s="30"/>
      <c r="Q437" s="30"/>
      <c r="R437" s="30"/>
      <c r="S437" s="30"/>
      <c r="T437" s="130"/>
      <c r="U437" s="130"/>
    </row>
    <row r="438" spans="1:21" s="65" customFormat="1" ht="15.75" thickBot="1">
      <c r="A438" s="29">
        <v>43836</v>
      </c>
      <c r="B438" s="42">
        <v>4031</v>
      </c>
      <c r="C438" s="30" t="s">
        <v>1030</v>
      </c>
      <c r="D438" s="30" t="s">
        <v>1178</v>
      </c>
      <c r="E438" s="80" t="s">
        <v>84</v>
      </c>
      <c r="F438" s="30" t="s">
        <v>71</v>
      </c>
      <c r="G438" s="114" t="str">
        <f>VLOOKUP(E438,DONNÉES!C:D,2,0)</f>
        <v>Nabil</v>
      </c>
      <c r="H438" s="30" t="s">
        <v>84</v>
      </c>
      <c r="I438" s="30"/>
      <c r="J438" s="30"/>
      <c r="K438" s="121">
        <f ca="1">IF(L438="",SUM(DONNÉES!$A$2-A438),"")</f>
        <v>343</v>
      </c>
      <c r="L438" s="114"/>
      <c r="M438" s="30" t="str">
        <f t="shared" si="16"/>
        <v/>
      </c>
      <c r="N438" s="113" t="str">
        <f t="shared" ca="1" si="17"/>
        <v>A VENIR-RETARD</v>
      </c>
      <c r="O438" s="30"/>
      <c r="P438" s="30"/>
      <c r="Q438" s="30"/>
      <c r="R438" s="30"/>
      <c r="S438" s="30"/>
      <c r="T438" s="130"/>
      <c r="U438" s="130"/>
    </row>
    <row r="439" spans="1:21" s="65" customFormat="1" ht="15.75" thickBot="1">
      <c r="A439" s="29">
        <v>43878</v>
      </c>
      <c r="B439" s="42"/>
      <c r="C439" s="30" t="s">
        <v>1287</v>
      </c>
      <c r="D439" s="30" t="s">
        <v>1288</v>
      </c>
      <c r="E439" s="80" t="s">
        <v>84</v>
      </c>
      <c r="F439" s="30" t="s">
        <v>70</v>
      </c>
      <c r="G439" s="114" t="str">
        <f>VLOOKUP(E439,DONNÉES!C:D,2,0)</f>
        <v>Nabil</v>
      </c>
      <c r="H439" s="30" t="s">
        <v>84</v>
      </c>
      <c r="I439" s="30" t="s">
        <v>1298</v>
      </c>
      <c r="J439" s="30"/>
      <c r="K439" s="121">
        <f ca="1">IF(L439="",SUM(DONNÉES!$A$2-A439),"")</f>
        <v>301</v>
      </c>
      <c r="L439" s="114"/>
      <c r="M439" s="30" t="str">
        <f t="shared" si="16"/>
        <v/>
      </c>
      <c r="N439" s="113" t="str">
        <f t="shared" ca="1" si="17"/>
        <v>A VENIR-RETARD</v>
      </c>
      <c r="O439" s="114"/>
      <c r="P439" s="114"/>
      <c r="Q439" s="114"/>
      <c r="R439" s="30"/>
      <c r="S439" s="30"/>
      <c r="T439" s="130"/>
      <c r="U439" s="130"/>
    </row>
    <row r="440" spans="1:21" s="66" customFormat="1" ht="15.75" thickBot="1">
      <c r="A440" s="29">
        <v>43885</v>
      </c>
      <c r="B440" s="42">
        <v>4092</v>
      </c>
      <c r="C440" s="30" t="s">
        <v>1302</v>
      </c>
      <c r="D440" s="30" t="s">
        <v>1303</v>
      </c>
      <c r="E440" s="80" t="s">
        <v>84</v>
      </c>
      <c r="F440" s="30" t="s">
        <v>67</v>
      </c>
      <c r="G440" s="114" t="str">
        <f>VLOOKUP(E440,DONNÉES!C:D,2,0)</f>
        <v>Nabil</v>
      </c>
      <c r="H440" s="30" t="s">
        <v>84</v>
      </c>
      <c r="I440" s="30" t="s">
        <v>133</v>
      </c>
      <c r="J440" s="30"/>
      <c r="K440" s="121">
        <f ca="1">IF(L440="",SUM(DONNÉES!$A$2-A440),"")</f>
        <v>294</v>
      </c>
      <c r="L440" s="114"/>
      <c r="M440" s="30" t="str">
        <f t="shared" si="16"/>
        <v/>
      </c>
      <c r="N440" s="113" t="str">
        <f t="shared" ca="1" si="17"/>
        <v>A VENIR-RETARD</v>
      </c>
      <c r="O440" s="114"/>
      <c r="P440" s="114"/>
      <c r="Q440" s="114"/>
      <c r="R440" s="30"/>
      <c r="S440" s="30"/>
      <c r="T440" s="141"/>
      <c r="U440" s="141"/>
    </row>
    <row r="441" spans="1:21" s="65" customFormat="1" ht="15.75" thickBot="1">
      <c r="A441" s="29">
        <v>43899</v>
      </c>
      <c r="B441" s="42">
        <v>4120</v>
      </c>
      <c r="C441" s="30" t="s">
        <v>1388</v>
      </c>
      <c r="D441" s="30" t="s">
        <v>1389</v>
      </c>
      <c r="E441" s="80" t="s">
        <v>84</v>
      </c>
      <c r="F441" s="30" t="s">
        <v>67</v>
      </c>
      <c r="G441" s="114" t="str">
        <f>VLOOKUP(E441,DONNÉES!C:D,2,0)</f>
        <v>Nabil</v>
      </c>
      <c r="H441" s="114" t="s">
        <v>84</v>
      </c>
      <c r="I441" s="30" t="s">
        <v>133</v>
      </c>
      <c r="J441" s="30"/>
      <c r="K441" s="121">
        <f ca="1">IF(L441="",SUM(DONNÉES!$A$2-A441),"")</f>
        <v>280</v>
      </c>
      <c r="L441" s="114"/>
      <c r="M441" s="30" t="str">
        <f t="shared" si="16"/>
        <v/>
      </c>
      <c r="N441" s="67" t="str">
        <f t="shared" ca="1" si="17"/>
        <v>A VENIR-RETARD</v>
      </c>
      <c r="O441" s="30"/>
      <c r="P441" s="30"/>
      <c r="Q441" s="30"/>
      <c r="R441" s="30"/>
      <c r="S441" s="30"/>
      <c r="T441" s="130"/>
      <c r="U441" s="130"/>
    </row>
    <row r="442" spans="1:21" s="43" customFormat="1" ht="15.75" thickBot="1">
      <c r="A442" s="59">
        <v>43556</v>
      </c>
      <c r="B442" s="15"/>
      <c r="C442" s="12" t="s">
        <v>228</v>
      </c>
      <c r="D442" s="12" t="s">
        <v>229</v>
      </c>
      <c r="E442" s="12" t="s">
        <v>47</v>
      </c>
      <c r="F442" s="12" t="s">
        <v>33</v>
      </c>
      <c r="G442" s="12"/>
      <c r="H442" s="12" t="s">
        <v>230</v>
      </c>
      <c r="I442" s="12" t="s">
        <v>37</v>
      </c>
      <c r="J442" s="12"/>
      <c r="K442" s="121" t="str">
        <f>IF(L442="",SUM(DONNÉES!$A$2-A442),"")</f>
        <v/>
      </c>
      <c r="L442" s="30" t="s">
        <v>1164</v>
      </c>
      <c r="M442" s="30" t="e">
        <f t="shared" si="16"/>
        <v>#VALUE!</v>
      </c>
      <c r="N442" t="e">
        <f t="shared" ca="1" si="17"/>
        <v>#VALUE!</v>
      </c>
      <c r="O442" s="30"/>
      <c r="P442" s="30"/>
      <c r="Q442" s="30"/>
      <c r="R442" s="12"/>
      <c r="S442" s="12"/>
      <c r="T442" s="132"/>
      <c r="U442" s="132"/>
    </row>
    <row r="443" spans="1:21" s="43" customFormat="1" ht="15.75" thickBot="1">
      <c r="A443" s="59">
        <v>43570</v>
      </c>
      <c r="B443" s="15"/>
      <c r="C443" s="12" t="s">
        <v>328</v>
      </c>
      <c r="D443" s="12" t="s">
        <v>329</v>
      </c>
      <c r="E443" s="12" t="s">
        <v>47</v>
      </c>
      <c r="F443" s="12" t="s">
        <v>55</v>
      </c>
      <c r="G443" s="12"/>
      <c r="H443" s="12" t="s">
        <v>230</v>
      </c>
      <c r="I443" s="12" t="s">
        <v>334</v>
      </c>
      <c r="J443" s="12"/>
      <c r="K443" s="121" t="str">
        <f>IF(L443="",SUM(DONNÉES!$A$2-A443),"")</f>
        <v/>
      </c>
      <c r="L443" s="30" t="s">
        <v>1164</v>
      </c>
      <c r="M443" s="30" t="e">
        <f t="shared" si="16"/>
        <v>#VALUE!</v>
      </c>
      <c r="N443" t="e">
        <f t="shared" ca="1" si="17"/>
        <v>#VALUE!</v>
      </c>
      <c r="O443" s="30"/>
      <c r="P443" s="30"/>
      <c r="Q443" s="30"/>
      <c r="R443" s="12"/>
      <c r="S443" s="12"/>
      <c r="T443" s="132"/>
      <c r="U443" s="132"/>
    </row>
    <row r="444" spans="1:21" s="43" customFormat="1" ht="15.75" thickBot="1">
      <c r="A444" s="59">
        <v>43598</v>
      </c>
      <c r="B444" s="15"/>
      <c r="C444" s="12" t="s">
        <v>451</v>
      </c>
      <c r="D444" s="12" t="s">
        <v>452</v>
      </c>
      <c r="E444" s="12" t="s">
        <v>47</v>
      </c>
      <c r="F444" s="12" t="s">
        <v>58</v>
      </c>
      <c r="G444" s="12"/>
      <c r="H444" s="12" t="s">
        <v>47</v>
      </c>
      <c r="I444" s="12" t="s">
        <v>462</v>
      </c>
      <c r="J444" s="12"/>
      <c r="K444" s="121" t="str">
        <f>IF(L444="",SUM(DONNÉES!$A$2-A444),"")</f>
        <v/>
      </c>
      <c r="L444" s="30" t="s">
        <v>1164</v>
      </c>
      <c r="M444" s="30" t="e">
        <f t="shared" si="16"/>
        <v>#VALUE!</v>
      </c>
      <c r="N444" t="e">
        <f t="shared" ca="1" si="17"/>
        <v>#VALUE!</v>
      </c>
      <c r="O444" s="30"/>
      <c r="P444" s="30"/>
      <c r="Q444" s="30"/>
      <c r="R444" s="12"/>
      <c r="S444" s="12"/>
      <c r="T444" s="132"/>
      <c r="U444" s="132"/>
    </row>
    <row r="445" spans="1:21" s="43" customFormat="1" ht="15.75" thickBot="1">
      <c r="A445" s="59">
        <v>43606</v>
      </c>
      <c r="B445" s="15"/>
      <c r="C445" s="12" t="s">
        <v>474</v>
      </c>
      <c r="D445" s="12" t="s">
        <v>475</v>
      </c>
      <c r="E445" s="12" t="s">
        <v>47</v>
      </c>
      <c r="F445" s="12" t="s">
        <v>60</v>
      </c>
      <c r="G445" s="12"/>
      <c r="H445" s="12" t="s">
        <v>72</v>
      </c>
      <c r="I445" s="12" t="s">
        <v>496</v>
      </c>
      <c r="J445" s="12"/>
      <c r="K445" s="121" t="str">
        <f>IF(L445="",SUM(DONNÉES!$A$2-A445),"")</f>
        <v/>
      </c>
      <c r="L445" s="30" t="s">
        <v>1164</v>
      </c>
      <c r="M445" s="30" t="e">
        <f t="shared" si="16"/>
        <v>#VALUE!</v>
      </c>
      <c r="N445" t="e">
        <f t="shared" ca="1" si="17"/>
        <v>#VALUE!</v>
      </c>
      <c r="O445" s="30"/>
      <c r="P445" s="30"/>
      <c r="Q445" s="30"/>
      <c r="R445" s="12"/>
      <c r="S445" s="12"/>
      <c r="T445" s="132"/>
      <c r="U445" s="132"/>
    </row>
    <row r="446" spans="1:21" s="43" customFormat="1" ht="15.75" thickBot="1">
      <c r="A446" s="59">
        <v>43619</v>
      </c>
      <c r="B446" s="15"/>
      <c r="C446" s="12" t="s">
        <v>550</v>
      </c>
      <c r="D446" s="12" t="s">
        <v>551</v>
      </c>
      <c r="E446" s="12" t="s">
        <v>47</v>
      </c>
      <c r="F446" s="12" t="s">
        <v>11</v>
      </c>
      <c r="G446" s="12"/>
      <c r="H446" s="12" t="s">
        <v>376</v>
      </c>
      <c r="I446" s="12" t="s">
        <v>563</v>
      </c>
      <c r="J446" s="12"/>
      <c r="K446" s="121" t="str">
        <f>IF(L446="",SUM(DONNÉES!$A$2-A446),"")</f>
        <v/>
      </c>
      <c r="L446" s="30" t="s">
        <v>1164</v>
      </c>
      <c r="M446" s="30" t="e">
        <f t="shared" si="16"/>
        <v>#VALUE!</v>
      </c>
      <c r="N446" t="e">
        <f t="shared" ca="1" si="17"/>
        <v>#VALUE!</v>
      </c>
      <c r="O446" s="30"/>
      <c r="P446" s="30"/>
      <c r="Q446" s="30"/>
      <c r="R446" s="12"/>
      <c r="S446" s="12"/>
      <c r="T446" s="132"/>
      <c r="U446" s="132"/>
    </row>
    <row r="447" spans="1:21" s="43" customFormat="1" ht="26.25" thickBot="1">
      <c r="A447" s="59">
        <v>43633</v>
      </c>
      <c r="B447" s="15"/>
      <c r="C447" s="12" t="s">
        <v>637</v>
      </c>
      <c r="D447" s="12" t="s">
        <v>638</v>
      </c>
      <c r="E447" s="12" t="s">
        <v>47</v>
      </c>
      <c r="F447" s="12" t="s">
        <v>11</v>
      </c>
      <c r="G447" s="12"/>
      <c r="H447" s="12" t="s">
        <v>9</v>
      </c>
      <c r="I447" s="12" t="s">
        <v>648</v>
      </c>
      <c r="J447" s="12"/>
      <c r="K447" s="121" t="str">
        <f>IF(L447="",SUM(DONNÉES!$A$2-A447),"")</f>
        <v/>
      </c>
      <c r="L447" s="30" t="s">
        <v>1164</v>
      </c>
      <c r="M447" s="30" t="e">
        <f t="shared" si="16"/>
        <v>#VALUE!</v>
      </c>
      <c r="N447" t="e">
        <f t="shared" ca="1" si="17"/>
        <v>#VALUE!</v>
      </c>
      <c r="O447" s="30"/>
      <c r="P447" s="30"/>
      <c r="Q447" s="30"/>
      <c r="R447" s="12"/>
      <c r="S447" s="12"/>
      <c r="T447" s="132"/>
      <c r="U447" s="132"/>
    </row>
    <row r="448" spans="1:21" s="43" customFormat="1" ht="15.75" thickBot="1">
      <c r="A448" s="59">
        <v>43633</v>
      </c>
      <c r="B448" s="15"/>
      <c r="C448" s="12" t="s">
        <v>626</v>
      </c>
      <c r="D448" s="12" t="s">
        <v>627</v>
      </c>
      <c r="E448" s="12" t="s">
        <v>47</v>
      </c>
      <c r="F448" s="12" t="s">
        <v>61</v>
      </c>
      <c r="G448" s="12"/>
      <c r="H448" s="12" t="s">
        <v>47</v>
      </c>
      <c r="I448" s="12" t="s">
        <v>646</v>
      </c>
      <c r="J448" s="12"/>
      <c r="K448" s="121" t="str">
        <f>IF(L448="",SUM(DONNÉES!$A$2-A448),"")</f>
        <v/>
      </c>
      <c r="L448" s="30" t="s">
        <v>1164</v>
      </c>
      <c r="M448" s="30" t="e">
        <f t="shared" si="16"/>
        <v>#VALUE!</v>
      </c>
      <c r="N448" t="e">
        <f t="shared" ca="1" si="17"/>
        <v>#VALUE!</v>
      </c>
      <c r="O448" s="30"/>
      <c r="P448" s="30"/>
      <c r="Q448" s="30"/>
      <c r="R448" s="12"/>
      <c r="S448" s="12"/>
      <c r="T448" s="132"/>
      <c r="U448" s="132"/>
    </row>
    <row r="449" spans="1:21" s="43" customFormat="1" ht="26.25" thickBot="1">
      <c r="A449" s="59">
        <v>43633</v>
      </c>
      <c r="B449" s="15"/>
      <c r="C449" s="12" t="s">
        <v>622</v>
      </c>
      <c r="D449" s="12" t="s">
        <v>623</v>
      </c>
      <c r="E449" s="12" t="s">
        <v>47</v>
      </c>
      <c r="F449" s="12" t="s">
        <v>11</v>
      </c>
      <c r="G449" s="12"/>
      <c r="H449" s="12" t="s">
        <v>598</v>
      </c>
      <c r="I449" s="12" t="s">
        <v>644</v>
      </c>
      <c r="J449" s="12"/>
      <c r="K449" s="121" t="str">
        <f>IF(L449="",SUM(DONNÉES!$A$2-A449),"")</f>
        <v/>
      </c>
      <c r="L449" s="30" t="s">
        <v>1164</v>
      </c>
      <c r="M449" s="30" t="e">
        <f t="shared" si="16"/>
        <v>#VALUE!</v>
      </c>
      <c r="N449" t="e">
        <f t="shared" ca="1" si="17"/>
        <v>#VALUE!</v>
      </c>
      <c r="O449" s="30"/>
      <c r="P449" s="30"/>
      <c r="Q449" s="30"/>
      <c r="R449" s="12"/>
      <c r="S449" s="12"/>
      <c r="T449" s="132"/>
      <c r="U449" s="132"/>
    </row>
    <row r="450" spans="1:21" s="43" customFormat="1" ht="15.75" thickBot="1">
      <c r="A450" s="59">
        <v>43641</v>
      </c>
      <c r="B450" s="15"/>
      <c r="C450" s="12" t="s">
        <v>678</v>
      </c>
      <c r="D450" s="12" t="s">
        <v>679</v>
      </c>
      <c r="E450" s="12" t="s">
        <v>47</v>
      </c>
      <c r="F450" s="12" t="s">
        <v>54</v>
      </c>
      <c r="G450" s="12"/>
      <c r="H450" s="12" t="s">
        <v>47</v>
      </c>
      <c r="I450" s="12" t="s">
        <v>133</v>
      </c>
      <c r="J450" s="12"/>
      <c r="K450" s="121" t="str">
        <f>IF(L450="",SUM(DONNÉES!$A$2-A450),"")</f>
        <v/>
      </c>
      <c r="L450" s="30" t="s">
        <v>1164</v>
      </c>
      <c r="M450" s="30" t="e">
        <f t="shared" si="16"/>
        <v>#VALUE!</v>
      </c>
      <c r="N450" t="e">
        <f t="shared" ca="1" si="17"/>
        <v>#VALUE!</v>
      </c>
      <c r="O450" s="30"/>
      <c r="P450" s="30"/>
      <c r="Q450" s="30"/>
      <c r="R450" s="12"/>
      <c r="S450" s="12"/>
      <c r="T450" s="132"/>
      <c r="U450" s="132"/>
    </row>
    <row r="451" spans="1:21" s="43" customFormat="1" ht="15.75" thickBot="1">
      <c r="A451" s="59">
        <v>43648</v>
      </c>
      <c r="B451" s="15">
        <v>3795</v>
      </c>
      <c r="C451" s="12" t="s">
        <v>45</v>
      </c>
      <c r="D451" s="12" t="s">
        <v>46</v>
      </c>
      <c r="E451" s="12" t="s">
        <v>47</v>
      </c>
      <c r="F451" s="12" t="s">
        <v>41</v>
      </c>
      <c r="G451" s="12"/>
      <c r="H451" s="12" t="s">
        <v>47</v>
      </c>
      <c r="I451" s="12" t="s">
        <v>48</v>
      </c>
      <c r="J451" s="12"/>
      <c r="K451" s="121" t="str">
        <f>IF(L451="",SUM(DONNÉES!$A$2-A451),"")</f>
        <v/>
      </c>
      <c r="L451" s="30" t="s">
        <v>1164</v>
      </c>
      <c r="M451" s="30" t="e">
        <f t="shared" si="16"/>
        <v>#VALUE!</v>
      </c>
      <c r="N451" t="e">
        <f t="shared" ca="1" si="17"/>
        <v>#VALUE!</v>
      </c>
      <c r="O451" s="30"/>
      <c r="P451" s="30"/>
      <c r="Q451" s="30"/>
      <c r="R451" s="12"/>
      <c r="S451" s="12"/>
      <c r="T451" s="132"/>
      <c r="U451" s="132"/>
    </row>
    <row r="452" spans="1:21" s="43" customFormat="1" ht="15.75" thickBot="1">
      <c r="A452" s="59">
        <v>43696</v>
      </c>
      <c r="B452" s="15">
        <v>3886</v>
      </c>
      <c r="C452" s="12" t="s">
        <v>775</v>
      </c>
      <c r="D452" s="12" t="s">
        <v>776</v>
      </c>
      <c r="E452" s="12" t="s">
        <v>47</v>
      </c>
      <c r="F452" s="12" t="s">
        <v>61</v>
      </c>
      <c r="G452" s="12"/>
      <c r="H452" s="12" t="s">
        <v>47</v>
      </c>
      <c r="I452" s="12" t="s">
        <v>646</v>
      </c>
      <c r="J452" s="12"/>
      <c r="K452" s="121" t="str">
        <f>IF(L452="",SUM(DONNÉES!$A$2-A452),"")</f>
        <v/>
      </c>
      <c r="L452" s="30" t="s">
        <v>1164</v>
      </c>
      <c r="M452" s="30" t="e">
        <f t="shared" si="16"/>
        <v>#VALUE!</v>
      </c>
      <c r="N452" t="e">
        <f t="shared" ca="1" si="17"/>
        <v>#VALUE!</v>
      </c>
      <c r="O452" s="30"/>
      <c r="P452" s="30"/>
      <c r="Q452" s="30"/>
      <c r="R452" s="12"/>
      <c r="S452" s="12"/>
      <c r="T452" s="132"/>
      <c r="U452" s="132"/>
    </row>
    <row r="453" spans="1:21" s="43" customFormat="1" ht="15.75" thickBot="1">
      <c r="A453" s="59">
        <v>43703</v>
      </c>
      <c r="B453" s="15"/>
      <c r="C453" s="12" t="s">
        <v>793</v>
      </c>
      <c r="D453" s="12" t="s">
        <v>794</v>
      </c>
      <c r="E453" s="12" t="s">
        <v>47</v>
      </c>
      <c r="F453" s="12" t="s">
        <v>57</v>
      </c>
      <c r="G453" s="12"/>
      <c r="H453" s="12" t="s">
        <v>15</v>
      </c>
      <c r="I453" s="12" t="s">
        <v>647</v>
      </c>
      <c r="J453" s="12"/>
      <c r="K453" s="121" t="str">
        <f>IF(L453="",SUM(DONNÉES!$A$2-A453),"")</f>
        <v/>
      </c>
      <c r="L453" s="30" t="s">
        <v>1164</v>
      </c>
      <c r="M453" s="30" t="e">
        <f t="shared" si="16"/>
        <v>#VALUE!</v>
      </c>
      <c r="N453" t="e">
        <f t="shared" ca="1" si="17"/>
        <v>#VALUE!</v>
      </c>
      <c r="O453" s="30"/>
      <c r="P453" s="30"/>
      <c r="Q453" s="30"/>
      <c r="R453" s="12"/>
      <c r="S453" s="12"/>
      <c r="T453" s="132"/>
      <c r="U453" s="132"/>
    </row>
    <row r="454" spans="1:21" s="43" customFormat="1" ht="15.75" thickBot="1">
      <c r="A454" s="59">
        <v>43707</v>
      </c>
      <c r="B454" s="15"/>
      <c r="C454" s="12" t="s">
        <v>845</v>
      </c>
      <c r="D454" s="12" t="s">
        <v>846</v>
      </c>
      <c r="E454" s="12" t="s">
        <v>47</v>
      </c>
      <c r="F454" s="12" t="s">
        <v>60</v>
      </c>
      <c r="G454" s="12"/>
      <c r="H454" s="12" t="s">
        <v>47</v>
      </c>
      <c r="I454" s="12"/>
      <c r="J454" s="12"/>
      <c r="K454" s="121" t="str">
        <f>IF(L454="",SUM(DONNÉES!$A$2-A454),"")</f>
        <v/>
      </c>
      <c r="L454" s="30" t="s">
        <v>1164</v>
      </c>
      <c r="M454" s="30" t="e">
        <f t="shared" si="16"/>
        <v>#VALUE!</v>
      </c>
      <c r="N454" t="e">
        <f t="shared" ca="1" si="17"/>
        <v>#VALUE!</v>
      </c>
      <c r="O454" s="30"/>
      <c r="P454" s="30"/>
      <c r="Q454" s="30"/>
      <c r="R454" s="12"/>
      <c r="S454" s="12"/>
      <c r="T454" s="132"/>
      <c r="U454" s="132"/>
    </row>
    <row r="455" spans="1:21" s="65" customFormat="1" ht="15.75" thickBot="1">
      <c r="A455" s="29">
        <v>43899</v>
      </c>
      <c r="B455" s="42">
        <v>4126</v>
      </c>
      <c r="C455" s="30" t="s">
        <v>1390</v>
      </c>
      <c r="D455" s="30" t="s">
        <v>1391</v>
      </c>
      <c r="E455" s="80" t="s">
        <v>84</v>
      </c>
      <c r="F455" s="30" t="s">
        <v>71</v>
      </c>
      <c r="G455" s="114" t="str">
        <f>VLOOKUP(E455,DONNÉES!C:D,2,0)</f>
        <v>Nabil</v>
      </c>
      <c r="H455" s="114" t="s">
        <v>84</v>
      </c>
      <c r="I455" s="30" t="s">
        <v>133</v>
      </c>
      <c r="J455" s="30"/>
      <c r="K455" s="121">
        <f ca="1">IF(L455="",SUM(DONNÉES!$A$2-A455),"")</f>
        <v>280</v>
      </c>
      <c r="L455" s="30"/>
      <c r="M455" s="30" t="str">
        <f t="shared" si="16"/>
        <v/>
      </c>
      <c r="N455" s="67" t="str">
        <f t="shared" ca="1" si="17"/>
        <v>A VENIR-RETARD</v>
      </c>
      <c r="O455" s="30"/>
      <c r="P455" s="30"/>
      <c r="Q455" s="30"/>
      <c r="R455" s="30"/>
      <c r="S455" s="30"/>
      <c r="T455" s="130"/>
      <c r="U455" s="130"/>
    </row>
    <row r="456" spans="1:21" s="65" customFormat="1" ht="15.75" thickBot="1">
      <c r="A456" s="29">
        <v>43988</v>
      </c>
      <c r="B456" s="42" t="s">
        <v>1489</v>
      </c>
      <c r="C456" s="30" t="s">
        <v>1490</v>
      </c>
      <c r="D456" s="30" t="s">
        <v>1491</v>
      </c>
      <c r="E456" s="80" t="s">
        <v>84</v>
      </c>
      <c r="F456" s="30" t="s">
        <v>67</v>
      </c>
      <c r="G456" s="114" t="str">
        <f>VLOOKUP(E456,DONNÉES!C:D,2,0)</f>
        <v>Nabil</v>
      </c>
      <c r="H456" s="71"/>
      <c r="I456" s="30"/>
      <c r="J456" s="30"/>
      <c r="K456" s="121">
        <f ca="1">IF(L456="",SUM(DONNÉES!$A$2-A456),"")</f>
        <v>191</v>
      </c>
      <c r="L456" s="114"/>
      <c r="M456" s="30" t="str">
        <f t="shared" si="16"/>
        <v/>
      </c>
      <c r="N456" s="69" t="str">
        <f t="shared" ca="1" si="17"/>
        <v>A VENIR-RETARD</v>
      </c>
      <c r="O456" s="30"/>
      <c r="P456" s="30"/>
      <c r="Q456" s="30"/>
      <c r="R456" s="30"/>
      <c r="S456" s="30"/>
      <c r="T456" s="130"/>
      <c r="U456" s="130"/>
    </row>
    <row r="457" spans="1:21" s="65" customFormat="1" ht="15.75" thickBot="1">
      <c r="A457" s="29">
        <v>43989</v>
      </c>
      <c r="B457" s="42" t="s">
        <v>1506</v>
      </c>
      <c r="C457" s="30" t="s">
        <v>1507</v>
      </c>
      <c r="D457" s="30" t="s">
        <v>1508</v>
      </c>
      <c r="E457" s="80" t="s">
        <v>84</v>
      </c>
      <c r="F457" s="30" t="s">
        <v>67</v>
      </c>
      <c r="G457" s="114" t="str">
        <f>VLOOKUP(E457,DONNÉES!C:D,2,0)</f>
        <v>Nabil</v>
      </c>
      <c r="H457" s="71"/>
      <c r="I457" s="30"/>
      <c r="J457" s="30"/>
      <c r="K457" s="121">
        <f ca="1">IF(L457="",SUM(DONNÉES!$A$2-A457),"")</f>
        <v>190</v>
      </c>
      <c r="L457" s="30"/>
      <c r="M457" s="30" t="str">
        <f t="shared" si="16"/>
        <v/>
      </c>
      <c r="N457" s="69" t="str">
        <f t="shared" ca="1" si="17"/>
        <v>A VENIR-RETARD</v>
      </c>
      <c r="O457" s="30"/>
      <c r="P457" s="30"/>
      <c r="Q457" s="30"/>
      <c r="R457" s="30"/>
      <c r="S457" s="30"/>
      <c r="T457" s="130"/>
      <c r="U457" s="130"/>
    </row>
    <row r="458" spans="1:21" s="65" customFormat="1" ht="15.75" thickBot="1">
      <c r="A458" s="29">
        <v>43994</v>
      </c>
      <c r="B458" s="42" t="s">
        <v>1592</v>
      </c>
      <c r="C458" s="30" t="s">
        <v>1593</v>
      </c>
      <c r="D458" s="30" t="s">
        <v>1594</v>
      </c>
      <c r="E458" s="80" t="s">
        <v>84</v>
      </c>
      <c r="F458" s="30" t="s">
        <v>67</v>
      </c>
      <c r="G458" s="114" t="str">
        <f>VLOOKUP(E458,DONNÉES!C:D,2,0)</f>
        <v>Nabil</v>
      </c>
      <c r="H458" s="71"/>
      <c r="I458" s="30"/>
      <c r="J458" s="30"/>
      <c r="K458" s="121">
        <f ca="1">IF(L458="",SUM(DONNÉES!$A$2-A458),"")</f>
        <v>185</v>
      </c>
      <c r="L458" s="114"/>
      <c r="M458" s="30" t="str">
        <f t="shared" si="16"/>
        <v/>
      </c>
      <c r="N458" s="69" t="str">
        <f t="shared" ca="1" si="17"/>
        <v>A VENIR-RETARD</v>
      </c>
      <c r="O458" s="30"/>
      <c r="P458" s="30"/>
      <c r="Q458" s="30"/>
      <c r="R458" s="30"/>
      <c r="S458" s="30"/>
      <c r="T458" s="130"/>
      <c r="U458" s="130"/>
    </row>
    <row r="459" spans="1:21" s="65" customFormat="1" ht="15.75" thickBot="1">
      <c r="A459" s="29">
        <v>44000</v>
      </c>
      <c r="B459" s="42" t="s">
        <v>1654</v>
      </c>
      <c r="C459" s="30" t="s">
        <v>1655</v>
      </c>
      <c r="D459" s="30" t="s">
        <v>1656</v>
      </c>
      <c r="E459" s="80" t="s">
        <v>84</v>
      </c>
      <c r="F459" s="30" t="s">
        <v>67</v>
      </c>
      <c r="G459" s="114" t="str">
        <f>VLOOKUP(E459,DONNÉES!C:D,2,0)</f>
        <v>Nabil</v>
      </c>
      <c r="H459" s="71"/>
      <c r="I459" s="30"/>
      <c r="J459" s="30"/>
      <c r="K459" s="121">
        <f ca="1">IF(L459="",SUM(DONNÉES!$A$2-A459),"")</f>
        <v>179</v>
      </c>
      <c r="L459" s="114"/>
      <c r="M459" s="30" t="str">
        <f t="shared" si="16"/>
        <v/>
      </c>
      <c r="N459" s="69" t="str">
        <f t="shared" ca="1" si="17"/>
        <v>A VENIR-RETARD</v>
      </c>
      <c r="O459" s="30"/>
      <c r="P459" s="30"/>
      <c r="Q459" s="30"/>
      <c r="R459" s="30"/>
      <c r="S459" s="30"/>
      <c r="T459" s="130"/>
      <c r="U459" s="130"/>
    </row>
    <row r="460" spans="1:21" s="65" customFormat="1" ht="15.75" thickBot="1">
      <c r="A460" s="29">
        <v>44015</v>
      </c>
      <c r="B460" s="42" t="s">
        <v>1800</v>
      </c>
      <c r="C460" s="30" t="s">
        <v>1801</v>
      </c>
      <c r="D460" s="30" t="s">
        <v>1802</v>
      </c>
      <c r="E460" s="80" t="s">
        <v>84</v>
      </c>
      <c r="F460" s="30" t="s">
        <v>70</v>
      </c>
      <c r="G460" s="114" t="str">
        <f>VLOOKUP(E460,DONNÉES!C:D,2,0)</f>
        <v>Nabil</v>
      </c>
      <c r="H460" s="30"/>
      <c r="I460" s="30"/>
      <c r="J460" s="30"/>
      <c r="K460" s="121" t="str">
        <f>IF(L460="",SUM(DONNÉES!$A$2-A460),"")</f>
        <v/>
      </c>
      <c r="L460" s="30" t="s">
        <v>1164</v>
      </c>
      <c r="M460" s="30" t="e">
        <f t="shared" si="16"/>
        <v>#VALUE!</v>
      </c>
      <c r="N460" s="69" t="e">
        <f t="shared" ca="1" si="17"/>
        <v>#VALUE!</v>
      </c>
      <c r="O460" s="30"/>
      <c r="P460" s="30"/>
      <c r="Q460" s="30"/>
      <c r="R460" s="30"/>
      <c r="S460" s="30"/>
      <c r="T460" s="130"/>
      <c r="U460" s="130"/>
    </row>
    <row r="461" spans="1:21" s="65" customFormat="1" ht="15.75" thickBot="1">
      <c r="A461" s="29">
        <v>44017</v>
      </c>
      <c r="B461" s="42" t="s">
        <v>1840</v>
      </c>
      <c r="C461" s="30" t="s">
        <v>1841</v>
      </c>
      <c r="D461" s="30" t="s">
        <v>1842</v>
      </c>
      <c r="E461" s="80" t="s">
        <v>84</v>
      </c>
      <c r="F461" s="30" t="s">
        <v>67</v>
      </c>
      <c r="G461" s="114" t="str">
        <f>VLOOKUP(E461,DONNÉES!C:D,2,0)</f>
        <v>Nabil</v>
      </c>
      <c r="H461" s="30"/>
      <c r="I461" s="30"/>
      <c r="J461" s="30"/>
      <c r="K461" s="121">
        <f ca="1">IF(L461="",SUM(DONNÉES!$A$2-A461),"")</f>
        <v>162</v>
      </c>
      <c r="L461" s="114"/>
      <c r="M461" s="30" t="str">
        <f t="shared" si="16"/>
        <v/>
      </c>
      <c r="N461" s="69" t="str">
        <f t="shared" ca="1" si="17"/>
        <v>A VENIR-RETARD</v>
      </c>
      <c r="O461" s="30"/>
      <c r="P461" s="30"/>
      <c r="Q461" s="30"/>
      <c r="R461" s="30"/>
      <c r="S461" s="30"/>
      <c r="T461" s="130"/>
      <c r="U461" s="130"/>
    </row>
    <row r="462" spans="1:21" s="65" customFormat="1" ht="15.75" thickBot="1">
      <c r="A462" s="29">
        <v>44018</v>
      </c>
      <c r="B462" s="42" t="s">
        <v>1843</v>
      </c>
      <c r="C462" s="30" t="s">
        <v>1844</v>
      </c>
      <c r="D462" s="30" t="s">
        <v>349</v>
      </c>
      <c r="E462" s="80" t="s">
        <v>84</v>
      </c>
      <c r="F462" s="30" t="s">
        <v>67</v>
      </c>
      <c r="G462" s="114" t="str">
        <f>VLOOKUP(E462,DONNÉES!C:D,2,0)</f>
        <v>Nabil</v>
      </c>
      <c r="H462" s="30"/>
      <c r="I462" s="30"/>
      <c r="J462" s="30"/>
      <c r="K462" s="121">
        <f ca="1">IF(L462="",SUM(DONNÉES!$A$2-A462),"")</f>
        <v>161</v>
      </c>
      <c r="L462" s="114"/>
      <c r="M462" s="30" t="str">
        <f t="shared" si="16"/>
        <v/>
      </c>
      <c r="N462" s="69" t="str">
        <f t="shared" ca="1" si="17"/>
        <v>A VENIR-RETARD</v>
      </c>
      <c r="O462" s="30"/>
      <c r="P462" s="30"/>
      <c r="Q462" s="30"/>
      <c r="R462" s="30"/>
      <c r="S462" s="30"/>
      <c r="T462" s="130"/>
      <c r="U462" s="130"/>
    </row>
    <row r="463" spans="1:21" s="65" customFormat="1" ht="15.75" thickBot="1">
      <c r="A463" s="29">
        <v>44025</v>
      </c>
      <c r="B463" s="42" t="s">
        <v>1877</v>
      </c>
      <c r="C463" s="30" t="s">
        <v>1878</v>
      </c>
      <c r="D463" s="30" t="s">
        <v>1879</v>
      </c>
      <c r="E463" s="80" t="s">
        <v>84</v>
      </c>
      <c r="F463" s="30" t="s">
        <v>69</v>
      </c>
      <c r="G463" s="114" t="str">
        <f>VLOOKUP(E463,DONNÉES!C:D,2,0)</f>
        <v>Nabil</v>
      </c>
      <c r="H463" s="30"/>
      <c r="I463" s="30"/>
      <c r="J463" s="30"/>
      <c r="K463" s="121">
        <f ca="1">IF(L463="",SUM(DONNÉES!$A$2-A463),"")</f>
        <v>154</v>
      </c>
      <c r="L463" s="114"/>
      <c r="M463" s="30" t="str">
        <f t="shared" si="16"/>
        <v/>
      </c>
      <c r="N463" s="69" t="str">
        <f t="shared" ca="1" si="17"/>
        <v>A VENIR-RETARD</v>
      </c>
      <c r="O463" s="30"/>
      <c r="P463" s="30"/>
      <c r="Q463" s="30"/>
      <c r="R463" s="30"/>
      <c r="S463" s="30"/>
      <c r="T463" s="130"/>
      <c r="U463" s="130"/>
    </row>
    <row r="464" spans="1:21" s="43" customFormat="1" ht="15.75" thickBot="1">
      <c r="A464" s="59">
        <v>43703</v>
      </c>
      <c r="B464" s="15">
        <v>3891</v>
      </c>
      <c r="C464" s="12" t="s">
        <v>34</v>
      </c>
      <c r="D464" s="12" t="s">
        <v>795</v>
      </c>
      <c r="E464" s="12" t="s">
        <v>120</v>
      </c>
      <c r="F464" s="12" t="s">
        <v>71</v>
      </c>
      <c r="G464" s="12"/>
      <c r="H464" s="12" t="s">
        <v>120</v>
      </c>
      <c r="I464" s="12" t="s">
        <v>148</v>
      </c>
      <c r="J464" s="12"/>
      <c r="K464" s="121" t="str">
        <f>IF(L464="",SUM(DONNÉES!$A$2-A464),"")</f>
        <v/>
      </c>
      <c r="L464" s="30" t="s">
        <v>1164</v>
      </c>
      <c r="M464" s="30" t="e">
        <f t="shared" si="16"/>
        <v>#VALUE!</v>
      </c>
      <c r="N464" t="e">
        <f t="shared" ca="1" si="17"/>
        <v>#VALUE!</v>
      </c>
      <c r="O464" s="30"/>
      <c r="P464" s="30"/>
      <c r="Q464" s="30"/>
      <c r="R464" s="12"/>
      <c r="S464" s="12"/>
      <c r="T464" s="132"/>
      <c r="U464" s="132"/>
    </row>
    <row r="465" spans="1:21" s="65" customFormat="1" ht="15.75" thickBot="1">
      <c r="A465" s="29">
        <v>44066</v>
      </c>
      <c r="B465" s="42" t="s">
        <v>2121</v>
      </c>
      <c r="C465" s="30" t="s">
        <v>2150</v>
      </c>
      <c r="D465" s="30" t="s">
        <v>986</v>
      </c>
      <c r="E465" s="80" t="s">
        <v>84</v>
      </c>
      <c r="F465" s="30" t="s">
        <v>70</v>
      </c>
      <c r="G465" s="114" t="str">
        <f>VLOOKUP(E465,DONNÉES!C:D,2,0)</f>
        <v>Nabil</v>
      </c>
      <c r="H465" s="30"/>
      <c r="I465" s="30"/>
      <c r="J465" s="30"/>
      <c r="K465" s="121">
        <f ca="1">IF(L465="",SUM(DONNÉES!$A$2-A465),"")</f>
        <v>113</v>
      </c>
      <c r="L465" s="114"/>
      <c r="M465" s="30" t="str">
        <f t="shared" si="16"/>
        <v/>
      </c>
      <c r="N465" s="69" t="str">
        <f t="shared" ca="1" si="17"/>
        <v>A VENIR-RETARD</v>
      </c>
      <c r="O465" s="30"/>
      <c r="P465" s="30"/>
      <c r="Q465" s="30"/>
      <c r="R465" s="30"/>
      <c r="S465" s="30"/>
      <c r="T465" s="130"/>
      <c r="U465" s="130"/>
    </row>
    <row r="466" spans="1:21" s="65" customFormat="1" ht="15.75" thickBot="1">
      <c r="A466" s="29">
        <v>44074</v>
      </c>
      <c r="B466" s="42"/>
      <c r="C466" s="30" t="s">
        <v>332</v>
      </c>
      <c r="D466" s="30" t="s">
        <v>2168</v>
      </c>
      <c r="E466" s="80" t="s">
        <v>84</v>
      </c>
      <c r="F466" s="30" t="s">
        <v>67</v>
      </c>
      <c r="G466" s="114" t="str">
        <f>VLOOKUP(E466,DONNÉES!C:D,2,0)</f>
        <v>Nabil</v>
      </c>
      <c r="H466" s="30"/>
      <c r="I466" s="30"/>
      <c r="J466" s="30"/>
      <c r="K466" s="121">
        <f ca="1">IF(L466="",SUM(DONNÉES!$A$2-A466),"")</f>
        <v>105</v>
      </c>
      <c r="L466" s="114"/>
      <c r="M466" s="30" t="str">
        <f t="shared" si="16"/>
        <v/>
      </c>
      <c r="N466" s="69" t="str">
        <f t="shared" ca="1" si="17"/>
        <v>A VENIR-RETARD</v>
      </c>
      <c r="O466" s="30"/>
      <c r="P466" s="30"/>
      <c r="Q466" s="30"/>
      <c r="R466" s="30"/>
      <c r="S466" s="30"/>
      <c r="T466" s="130"/>
      <c r="U466" s="130"/>
    </row>
    <row r="467" spans="1:21" s="65" customFormat="1" ht="15.75" thickBot="1">
      <c r="A467" s="29">
        <v>44098</v>
      </c>
      <c r="B467" s="42" t="s">
        <v>2217</v>
      </c>
      <c r="C467" s="30" t="s">
        <v>2218</v>
      </c>
      <c r="D467" s="30" t="s">
        <v>2219</v>
      </c>
      <c r="E467" s="80" t="s">
        <v>84</v>
      </c>
      <c r="F467" s="30" t="s">
        <v>67</v>
      </c>
      <c r="G467" s="114" t="str">
        <f>VLOOKUP(E467,DONNÉES!C:D,2,0)</f>
        <v>Nabil</v>
      </c>
      <c r="H467" s="114"/>
      <c r="I467" s="30"/>
      <c r="J467" s="30"/>
      <c r="K467" s="121">
        <f ca="1">IF(L467="",SUM(DONNÉES!$A$2-A467),"")</f>
        <v>81</v>
      </c>
      <c r="L467" s="114"/>
      <c r="M467" s="30" t="str">
        <f t="shared" si="16"/>
        <v/>
      </c>
      <c r="N467" s="69" t="str">
        <f t="shared" ca="1" si="17"/>
        <v>A VENIR-RETARD</v>
      </c>
      <c r="O467" s="30"/>
      <c r="P467" s="30"/>
      <c r="Q467" s="30"/>
      <c r="R467" s="30"/>
      <c r="S467" s="30"/>
      <c r="T467" s="130"/>
      <c r="U467" s="130"/>
    </row>
    <row r="468" spans="1:21" s="132" customFormat="1" ht="15.75" thickBot="1">
      <c r="A468" s="29">
        <v>44107</v>
      </c>
      <c r="B468" s="42" t="s">
        <v>2305</v>
      </c>
      <c r="C468" s="30" t="s">
        <v>2306</v>
      </c>
      <c r="D468" s="30" t="s">
        <v>2307</v>
      </c>
      <c r="E468" s="80" t="s">
        <v>84</v>
      </c>
      <c r="F468" s="30" t="s">
        <v>67</v>
      </c>
      <c r="G468" s="114" t="str">
        <f>VLOOKUP(E468,DONNÉES!C:D,2,0)</f>
        <v>Nabil</v>
      </c>
      <c r="H468" s="114"/>
      <c r="I468" s="30"/>
      <c r="J468" s="30"/>
      <c r="K468" s="121">
        <f ca="1">IF(L468="",SUM(DONNÉES!$A$2-A468),"")</f>
        <v>72</v>
      </c>
      <c r="L468" s="114"/>
      <c r="M468" s="30" t="str">
        <f t="shared" si="16"/>
        <v/>
      </c>
      <c r="N468" s="69" t="str">
        <f t="shared" ca="1" si="17"/>
        <v>A VENIR-RETARD</v>
      </c>
      <c r="O468" s="30"/>
      <c r="P468" s="30"/>
      <c r="Q468" s="30"/>
      <c r="R468" s="30"/>
      <c r="S468" s="128"/>
    </row>
    <row r="469" spans="1:21" s="132" customFormat="1" ht="15.75" thickBot="1">
      <c r="A469" s="29">
        <v>44123</v>
      </c>
      <c r="B469" s="42" t="s">
        <v>2346</v>
      </c>
      <c r="C469" s="30" t="s">
        <v>1012</v>
      </c>
      <c r="D469" s="30" t="s">
        <v>2347</v>
      </c>
      <c r="E469" s="80" t="s">
        <v>84</v>
      </c>
      <c r="F469" s="30" t="s">
        <v>70</v>
      </c>
      <c r="G469" s="114" t="str">
        <f>VLOOKUP(E469,DONNÉES!C:D,2,0)</f>
        <v>Nabil</v>
      </c>
      <c r="H469" s="114"/>
      <c r="I469" s="30"/>
      <c r="J469" s="30"/>
      <c r="K469" s="121">
        <f ca="1">IF(L469="",SUM(DONNÉES!$A$2-A469),"")</f>
        <v>56</v>
      </c>
      <c r="L469" s="114"/>
      <c r="M469" s="30" t="str">
        <f t="shared" si="16"/>
        <v/>
      </c>
      <c r="N469" s="69" t="str">
        <f t="shared" ca="1" si="17"/>
        <v>A VENIR-RETARD</v>
      </c>
      <c r="O469" s="30"/>
      <c r="P469" s="30"/>
      <c r="Q469" s="30"/>
      <c r="R469" s="30"/>
      <c r="S469" s="128"/>
    </row>
    <row r="470" spans="1:21" s="132" customFormat="1" ht="15.75" thickBot="1">
      <c r="A470" s="29">
        <v>44123</v>
      </c>
      <c r="B470" s="42" t="s">
        <v>2346</v>
      </c>
      <c r="C470" s="114" t="s">
        <v>1012</v>
      </c>
      <c r="D470" s="30" t="s">
        <v>2347</v>
      </c>
      <c r="E470" s="80" t="s">
        <v>84</v>
      </c>
      <c r="F470" s="30" t="s">
        <v>70</v>
      </c>
      <c r="G470" s="114" t="str">
        <f>VLOOKUP(E470,DONNÉES!C:D,2,0)</f>
        <v>Nabil</v>
      </c>
      <c r="H470" s="114"/>
      <c r="I470" s="30"/>
      <c r="J470" s="30"/>
      <c r="K470" s="121">
        <f ca="1">IF(L470="",SUM(DONNÉES!$A$2-A470),"")</f>
        <v>56</v>
      </c>
      <c r="L470" s="114"/>
      <c r="M470" s="30" t="str">
        <f t="shared" si="16"/>
        <v/>
      </c>
      <c r="N470" s="69" t="str">
        <f t="shared" ca="1" si="17"/>
        <v>A VENIR-RETARD</v>
      </c>
      <c r="O470" s="30"/>
      <c r="P470" s="30"/>
      <c r="Q470" s="30"/>
      <c r="R470" s="30"/>
      <c r="S470" s="128"/>
    </row>
    <row r="471" spans="1:21" s="43" customFormat="1" ht="15.75" thickBot="1">
      <c r="A471" s="59">
        <v>43563</v>
      </c>
      <c r="B471" s="15"/>
      <c r="C471" s="12" t="s">
        <v>262</v>
      </c>
      <c r="D471" s="12" t="s">
        <v>263</v>
      </c>
      <c r="E471" s="12" t="s">
        <v>51</v>
      </c>
      <c r="F471" s="12" t="s">
        <v>54</v>
      </c>
      <c r="G471" s="12"/>
      <c r="H471" s="12" t="s">
        <v>148</v>
      </c>
      <c r="I471" s="12" t="s">
        <v>286</v>
      </c>
      <c r="J471" s="12"/>
      <c r="K471" s="121" t="str">
        <f>IF(L471="",SUM(DONNÉES!$A$2-A471),"")</f>
        <v/>
      </c>
      <c r="L471" s="30" t="s">
        <v>1164</v>
      </c>
      <c r="M471" s="30" t="e">
        <f t="shared" si="16"/>
        <v>#VALUE!</v>
      </c>
      <c r="N471" t="e">
        <f t="shared" ca="1" si="17"/>
        <v>#VALUE!</v>
      </c>
      <c r="O471" s="30"/>
      <c r="P471" s="30"/>
      <c r="Q471" s="30"/>
      <c r="R471" s="12"/>
      <c r="S471" s="12"/>
      <c r="T471" s="132"/>
      <c r="U471" s="132"/>
    </row>
    <row r="472" spans="1:21" s="43" customFormat="1" ht="15.75" thickBot="1">
      <c r="A472" s="59">
        <v>43591</v>
      </c>
      <c r="B472" s="15"/>
      <c r="C472" s="12" t="s">
        <v>419</v>
      </c>
      <c r="D472" s="12" t="s">
        <v>420</v>
      </c>
      <c r="E472" s="12" t="s">
        <v>51</v>
      </c>
      <c r="F472" s="12" t="s">
        <v>41</v>
      </c>
      <c r="G472" s="12"/>
      <c r="H472" s="12" t="s">
        <v>51</v>
      </c>
      <c r="I472" s="12" t="s">
        <v>429</v>
      </c>
      <c r="J472" s="12"/>
      <c r="K472" s="121" t="str">
        <f>IF(L472="",SUM(DONNÉES!$A$2-A472),"")</f>
        <v/>
      </c>
      <c r="L472" s="30" t="s">
        <v>1164</v>
      </c>
      <c r="M472" s="30" t="e">
        <f t="shared" si="16"/>
        <v>#VALUE!</v>
      </c>
      <c r="N472" t="e">
        <f t="shared" ca="1" si="17"/>
        <v>#VALUE!</v>
      </c>
      <c r="O472" s="30"/>
      <c r="P472" s="30"/>
      <c r="Q472" s="30"/>
      <c r="R472" s="12"/>
      <c r="S472" s="12"/>
      <c r="T472" s="132"/>
      <c r="U472" s="132"/>
    </row>
    <row r="473" spans="1:21" s="43" customFormat="1" ht="15.75" thickBot="1">
      <c r="A473" s="59">
        <v>43598</v>
      </c>
      <c r="B473" s="15"/>
      <c r="C473" s="12" t="s">
        <v>180</v>
      </c>
      <c r="D473" s="12" t="s">
        <v>321</v>
      </c>
      <c r="E473" s="12" t="s">
        <v>51</v>
      </c>
      <c r="F473" s="12" t="s">
        <v>54</v>
      </c>
      <c r="G473" s="12"/>
      <c r="H473" s="12" t="s">
        <v>36</v>
      </c>
      <c r="I473" s="12"/>
      <c r="J473" s="12"/>
      <c r="K473" s="121" t="str">
        <f>IF(L473="",SUM(DONNÉES!$A$2-A473),"")</f>
        <v/>
      </c>
      <c r="L473" s="30" t="s">
        <v>1164</v>
      </c>
      <c r="M473" s="30" t="e">
        <f t="shared" si="16"/>
        <v>#VALUE!</v>
      </c>
      <c r="N473" t="e">
        <f t="shared" ca="1" si="17"/>
        <v>#VALUE!</v>
      </c>
      <c r="O473" s="30"/>
      <c r="P473" s="30"/>
      <c r="Q473" s="30"/>
      <c r="R473" s="12"/>
      <c r="S473" s="12"/>
      <c r="T473" s="132"/>
      <c r="U473" s="132"/>
    </row>
    <row r="474" spans="1:21" s="43" customFormat="1" ht="26.25" thickBot="1">
      <c r="A474" s="59">
        <v>43612</v>
      </c>
      <c r="B474" s="15"/>
      <c r="C474" s="12" t="s">
        <v>506</v>
      </c>
      <c r="D474" s="12" t="s">
        <v>507</v>
      </c>
      <c r="E474" s="12" t="s">
        <v>51</v>
      </c>
      <c r="F474" s="12" t="s">
        <v>60</v>
      </c>
      <c r="G474" s="12"/>
      <c r="H474" s="12" t="s">
        <v>36</v>
      </c>
      <c r="I474" s="12" t="s">
        <v>521</v>
      </c>
      <c r="J474" s="12"/>
      <c r="K474" s="121" t="str">
        <f>IF(L474="",SUM(DONNÉES!$A$2-A474),"")</f>
        <v/>
      </c>
      <c r="L474" s="30" t="s">
        <v>1164</v>
      </c>
      <c r="M474" s="30" t="e">
        <f t="shared" si="16"/>
        <v>#VALUE!</v>
      </c>
      <c r="N474" t="e">
        <f t="shared" ca="1" si="17"/>
        <v>#VALUE!</v>
      </c>
      <c r="O474" s="30"/>
      <c r="P474" s="30"/>
      <c r="Q474" s="30"/>
      <c r="R474" s="12"/>
      <c r="S474" s="12"/>
      <c r="T474" s="132"/>
      <c r="U474" s="132"/>
    </row>
    <row r="475" spans="1:21" s="43" customFormat="1" ht="26.25" thickBot="1">
      <c r="A475" s="59">
        <v>43612</v>
      </c>
      <c r="B475" s="15"/>
      <c r="C475" s="12" t="s">
        <v>512</v>
      </c>
      <c r="D475" s="12" t="s">
        <v>513</v>
      </c>
      <c r="E475" s="12" t="s">
        <v>51</v>
      </c>
      <c r="F475" s="12" t="s">
        <v>60</v>
      </c>
      <c r="G475" s="12"/>
      <c r="H475" s="12" t="s">
        <v>36</v>
      </c>
      <c r="I475" s="12" t="s">
        <v>521</v>
      </c>
      <c r="J475" s="12"/>
      <c r="K475" s="121" t="str">
        <f>IF(L475="",SUM(DONNÉES!$A$2-A475),"")</f>
        <v/>
      </c>
      <c r="L475" s="30" t="s">
        <v>1164</v>
      </c>
      <c r="M475" s="30" t="e">
        <f t="shared" si="16"/>
        <v>#VALUE!</v>
      </c>
      <c r="N475" t="e">
        <f t="shared" ca="1" si="17"/>
        <v>#VALUE!</v>
      </c>
      <c r="O475" s="30"/>
      <c r="P475" s="30"/>
      <c r="Q475" s="30"/>
      <c r="R475" s="12"/>
      <c r="S475" s="12"/>
      <c r="T475" s="132"/>
      <c r="U475" s="132"/>
    </row>
    <row r="476" spans="1:21" s="43" customFormat="1" ht="15.75" thickBot="1">
      <c r="A476" s="59">
        <v>43619</v>
      </c>
      <c r="B476" s="15"/>
      <c r="C476" s="12" t="s">
        <v>531</v>
      </c>
      <c r="D476" s="12" t="s">
        <v>532</v>
      </c>
      <c r="E476" s="12" t="s">
        <v>51</v>
      </c>
      <c r="F476" s="12" t="s">
        <v>60</v>
      </c>
      <c r="G476" s="12"/>
      <c r="H476" s="12" t="s">
        <v>27</v>
      </c>
      <c r="I476" s="12" t="s">
        <v>555</v>
      </c>
      <c r="J476" s="12"/>
      <c r="K476" s="121" t="str">
        <f>IF(L476="",SUM(DONNÉES!$A$2-A476),"")</f>
        <v/>
      </c>
      <c r="L476" s="30" t="s">
        <v>1164</v>
      </c>
      <c r="M476" s="30" t="e">
        <f t="shared" si="16"/>
        <v>#VALUE!</v>
      </c>
      <c r="N476" t="e">
        <f t="shared" ca="1" si="17"/>
        <v>#VALUE!</v>
      </c>
      <c r="O476" s="30"/>
      <c r="P476" s="30"/>
      <c r="Q476" s="30"/>
      <c r="R476" s="12"/>
      <c r="S476" s="12"/>
      <c r="T476" s="132"/>
      <c r="U476" s="132"/>
    </row>
    <row r="477" spans="1:21" s="43" customFormat="1" ht="15.75" thickBot="1">
      <c r="A477" s="59">
        <v>43619</v>
      </c>
      <c r="B477" s="15"/>
      <c r="C477" s="12" t="s">
        <v>539</v>
      </c>
      <c r="D477" s="12" t="s">
        <v>540</v>
      </c>
      <c r="E477" s="12" t="s">
        <v>51</v>
      </c>
      <c r="F477" s="12" t="s">
        <v>57</v>
      </c>
      <c r="G477" s="12"/>
      <c r="H477" s="12" t="s">
        <v>27</v>
      </c>
      <c r="I477" s="12" t="s">
        <v>558</v>
      </c>
      <c r="J477" s="12"/>
      <c r="K477" s="121" t="str">
        <f>IF(L477="",SUM(DONNÉES!$A$2-A477),"")</f>
        <v/>
      </c>
      <c r="L477" s="30" t="s">
        <v>1164</v>
      </c>
      <c r="M477" s="30" t="e">
        <f t="shared" si="16"/>
        <v>#VALUE!</v>
      </c>
      <c r="N477" t="e">
        <f t="shared" ca="1" si="17"/>
        <v>#VALUE!</v>
      </c>
      <c r="O477" s="30"/>
      <c r="P477" s="30"/>
      <c r="Q477" s="30"/>
      <c r="R477" s="12"/>
      <c r="S477" s="12"/>
      <c r="T477" s="132"/>
      <c r="U477" s="132"/>
    </row>
    <row r="478" spans="1:21" s="43" customFormat="1" ht="15.75" thickBot="1">
      <c r="A478" s="59">
        <v>43619</v>
      </c>
      <c r="B478" s="15"/>
      <c r="C478" s="12" t="s">
        <v>525</v>
      </c>
      <c r="D478" s="12" t="s">
        <v>526</v>
      </c>
      <c r="E478" s="12" t="s">
        <v>51</v>
      </c>
      <c r="F478" s="12" t="s">
        <v>60</v>
      </c>
      <c r="G478" s="12"/>
      <c r="H478" s="12" t="s">
        <v>176</v>
      </c>
      <c r="I478" s="12"/>
      <c r="J478" s="12"/>
      <c r="K478" s="121" t="str">
        <f>IF(L478="",SUM(DONNÉES!$A$2-A478),"")</f>
        <v/>
      </c>
      <c r="L478" s="30" t="s">
        <v>1164</v>
      </c>
      <c r="M478" s="30" t="e">
        <f t="shared" si="16"/>
        <v>#VALUE!</v>
      </c>
      <c r="N478" t="e">
        <f t="shared" ca="1" si="17"/>
        <v>#VALUE!</v>
      </c>
      <c r="O478" s="30"/>
      <c r="P478" s="30"/>
      <c r="Q478" s="30"/>
      <c r="R478" s="12"/>
      <c r="S478" s="12"/>
      <c r="T478" s="132"/>
      <c r="U478" s="132"/>
    </row>
    <row r="479" spans="1:21" s="43" customFormat="1" ht="15.75" thickBot="1">
      <c r="A479" s="59">
        <v>43641</v>
      </c>
      <c r="B479" s="15"/>
      <c r="C479" s="12" t="s">
        <v>683</v>
      </c>
      <c r="D479" s="12" t="s">
        <v>684</v>
      </c>
      <c r="E479" s="12" t="s">
        <v>51</v>
      </c>
      <c r="F479" s="12" t="s">
        <v>57</v>
      </c>
      <c r="G479" s="12"/>
      <c r="H479" s="12" t="s">
        <v>27</v>
      </c>
      <c r="I479" s="12" t="s">
        <v>528</v>
      </c>
      <c r="J479" s="12"/>
      <c r="K479" s="121" t="str">
        <f>IF(L479="",SUM(DONNÉES!$A$2-A479),"")</f>
        <v/>
      </c>
      <c r="L479" s="30" t="s">
        <v>1164</v>
      </c>
      <c r="M479" s="30" t="e">
        <f t="shared" si="16"/>
        <v>#VALUE!</v>
      </c>
      <c r="N479" t="e">
        <f t="shared" ca="1" si="17"/>
        <v>#VALUE!</v>
      </c>
      <c r="O479" s="30"/>
      <c r="P479" s="30"/>
      <c r="Q479" s="30"/>
      <c r="R479" s="12"/>
      <c r="S479" s="12"/>
      <c r="T479" s="132"/>
      <c r="U479" s="132"/>
    </row>
    <row r="480" spans="1:21" s="43" customFormat="1" ht="15.75" thickBot="1">
      <c r="A480" s="59">
        <v>43641</v>
      </c>
      <c r="B480" s="15"/>
      <c r="C480" s="12" t="s">
        <v>685</v>
      </c>
      <c r="D480" s="12" t="s">
        <v>686</v>
      </c>
      <c r="E480" s="12" t="s">
        <v>51</v>
      </c>
      <c r="F480" s="12" t="s">
        <v>54</v>
      </c>
      <c r="G480" s="12"/>
      <c r="H480" s="12" t="s">
        <v>36</v>
      </c>
      <c r="I480" s="12" t="s">
        <v>693</v>
      </c>
      <c r="J480" s="12"/>
      <c r="K480" s="121" t="str">
        <f>IF(L480="",SUM(DONNÉES!$A$2-A480),"")</f>
        <v/>
      </c>
      <c r="L480" s="30" t="s">
        <v>1164</v>
      </c>
      <c r="M480" s="30" t="e">
        <f t="shared" si="16"/>
        <v>#VALUE!</v>
      </c>
      <c r="N480" t="e">
        <f t="shared" ca="1" si="17"/>
        <v>#VALUE!</v>
      </c>
      <c r="O480" s="30"/>
      <c r="P480" s="30"/>
      <c r="Q480" s="30"/>
      <c r="R480" s="12"/>
      <c r="S480" s="12"/>
      <c r="T480" s="132"/>
      <c r="U480" s="132"/>
    </row>
    <row r="481" spans="1:21" s="43" customFormat="1" ht="15.75" thickBot="1">
      <c r="A481" s="59">
        <v>43648</v>
      </c>
      <c r="B481" s="15">
        <v>3241</v>
      </c>
      <c r="C481" s="12" t="s">
        <v>49</v>
      </c>
      <c r="D481" s="12" t="s">
        <v>50</v>
      </c>
      <c r="E481" s="12" t="s">
        <v>51</v>
      </c>
      <c r="F481" s="12" t="s">
        <v>59</v>
      </c>
      <c r="G481" s="12"/>
      <c r="H481" s="12" t="s">
        <v>52</v>
      </c>
      <c r="I481" s="12" t="s">
        <v>37</v>
      </c>
      <c r="J481" s="12"/>
      <c r="K481" s="121" t="str">
        <f>IF(L481="",SUM(DONNÉES!$A$2-A481),"")</f>
        <v/>
      </c>
      <c r="L481" s="30" t="s">
        <v>1164</v>
      </c>
      <c r="M481" s="30" t="e">
        <f t="shared" si="16"/>
        <v>#VALUE!</v>
      </c>
      <c r="N481" t="e">
        <f t="shared" ca="1" si="17"/>
        <v>#VALUE!</v>
      </c>
      <c r="O481" s="30"/>
      <c r="P481" s="30"/>
      <c r="Q481" s="30"/>
      <c r="R481" s="12"/>
      <c r="S481" s="12"/>
      <c r="T481" s="132"/>
      <c r="U481" s="132"/>
    </row>
    <row r="482" spans="1:21" s="43" customFormat="1" ht="15.75" thickBot="1">
      <c r="A482" s="59">
        <v>43654</v>
      </c>
      <c r="B482" s="15"/>
      <c r="C482" s="12" t="s">
        <v>125</v>
      </c>
      <c r="D482" s="12" t="s">
        <v>126</v>
      </c>
      <c r="E482" s="12" t="s">
        <v>51</v>
      </c>
      <c r="F482" s="12" t="s">
        <v>11</v>
      </c>
      <c r="G482" s="12"/>
      <c r="H482" s="12" t="s">
        <v>112</v>
      </c>
      <c r="I482" s="12" t="s">
        <v>144</v>
      </c>
      <c r="J482" s="12"/>
      <c r="K482" s="121" t="str">
        <f>IF(L482="",SUM(DONNÉES!$A$2-A482),"")</f>
        <v/>
      </c>
      <c r="L482" s="30" t="s">
        <v>1164</v>
      </c>
      <c r="M482" s="30" t="e">
        <f t="shared" si="16"/>
        <v>#VALUE!</v>
      </c>
      <c r="N482" t="e">
        <f t="shared" ca="1" si="17"/>
        <v>#VALUE!</v>
      </c>
      <c r="O482" s="30"/>
      <c r="P482" s="30"/>
      <c r="Q482" s="30"/>
      <c r="R482" s="12"/>
      <c r="S482" s="12"/>
      <c r="T482" s="132"/>
      <c r="U482" s="132"/>
    </row>
    <row r="483" spans="1:21" s="43" customFormat="1" ht="15.75" thickBot="1">
      <c r="A483" s="59">
        <v>43654</v>
      </c>
      <c r="B483" s="15"/>
      <c r="C483" s="12" t="s">
        <v>123</v>
      </c>
      <c r="D483" s="12" t="s">
        <v>124</v>
      </c>
      <c r="E483" s="12" t="s">
        <v>51</v>
      </c>
      <c r="F483" s="12" t="s">
        <v>54</v>
      </c>
      <c r="G483" s="12"/>
      <c r="H483" s="12" t="s">
        <v>112</v>
      </c>
      <c r="I483" s="12" t="s">
        <v>143</v>
      </c>
      <c r="J483" s="12"/>
      <c r="K483" s="121" t="str">
        <f>IF(L483="",SUM(DONNÉES!$A$2-A483),"")</f>
        <v/>
      </c>
      <c r="L483" s="30" t="s">
        <v>1164</v>
      </c>
      <c r="M483" s="30" t="e">
        <f t="shared" si="16"/>
        <v>#VALUE!</v>
      </c>
      <c r="N483" t="e">
        <f t="shared" ca="1" si="17"/>
        <v>#VALUE!</v>
      </c>
      <c r="O483" s="30"/>
      <c r="P483" s="30"/>
      <c r="Q483" s="30"/>
      <c r="R483" s="12"/>
      <c r="S483" s="12"/>
      <c r="T483" s="132"/>
      <c r="U483" s="132"/>
    </row>
    <row r="484" spans="1:21" s="43" customFormat="1" ht="15.75" thickBot="1">
      <c r="A484" s="59">
        <v>43661</v>
      </c>
      <c r="B484" s="15">
        <v>3834</v>
      </c>
      <c r="C484" s="12" t="s">
        <v>158</v>
      </c>
      <c r="D484" s="12" t="s">
        <v>159</v>
      </c>
      <c r="E484" s="12" t="s">
        <v>51</v>
      </c>
      <c r="F484" s="12" t="s">
        <v>185</v>
      </c>
      <c r="G484" s="12"/>
      <c r="H484" s="12" t="s">
        <v>23</v>
      </c>
      <c r="I484" s="12" t="s">
        <v>142</v>
      </c>
      <c r="J484" s="12"/>
      <c r="K484" s="121" t="str">
        <f>IF(L484="",SUM(DONNÉES!$A$2-A484),"")</f>
        <v/>
      </c>
      <c r="L484" s="30" t="s">
        <v>1164</v>
      </c>
      <c r="M484" s="30" t="e">
        <f t="shared" si="16"/>
        <v>#VALUE!</v>
      </c>
      <c r="N484" t="e">
        <f t="shared" ca="1" si="17"/>
        <v>#VALUE!</v>
      </c>
      <c r="O484" s="30"/>
      <c r="P484" s="30"/>
      <c r="Q484" s="30"/>
      <c r="R484" s="12"/>
      <c r="S484" s="12"/>
      <c r="T484" s="132"/>
      <c r="U484" s="132"/>
    </row>
    <row r="485" spans="1:21" s="43" customFormat="1" ht="15.75" thickBot="1">
      <c r="A485" s="59">
        <v>43661</v>
      </c>
      <c r="B485" s="15"/>
      <c r="C485" s="12" t="s">
        <v>174</v>
      </c>
      <c r="D485" s="12" t="s">
        <v>175</v>
      </c>
      <c r="E485" s="12" t="s">
        <v>51</v>
      </c>
      <c r="F485" s="12" t="s">
        <v>57</v>
      </c>
      <c r="G485" s="12"/>
      <c r="H485" s="12" t="s">
        <v>155</v>
      </c>
      <c r="I485" s="12" t="s">
        <v>184</v>
      </c>
      <c r="J485" s="12"/>
      <c r="K485" s="121" t="str">
        <f>IF(L485="",SUM(DONNÉES!$A$2-A485),"")</f>
        <v/>
      </c>
      <c r="L485" s="30" t="s">
        <v>1164</v>
      </c>
      <c r="M485" s="30" t="e">
        <f t="shared" si="16"/>
        <v>#VALUE!</v>
      </c>
      <c r="N485" t="e">
        <f t="shared" ca="1" si="17"/>
        <v>#VALUE!</v>
      </c>
      <c r="O485" s="30"/>
      <c r="P485" s="30"/>
      <c r="Q485" s="30"/>
      <c r="R485" s="12"/>
      <c r="S485" s="12"/>
      <c r="T485" s="132"/>
      <c r="U485" s="132"/>
    </row>
    <row r="486" spans="1:21" ht="15.75" thickBot="1">
      <c r="A486" s="29">
        <v>44134</v>
      </c>
      <c r="B486" s="42" t="s">
        <v>2417</v>
      </c>
      <c r="C486" s="30" t="s">
        <v>2418</v>
      </c>
      <c r="D486" s="30" t="s">
        <v>2063</v>
      </c>
      <c r="E486" s="80" t="s">
        <v>84</v>
      </c>
      <c r="F486" s="30" t="s">
        <v>67</v>
      </c>
      <c r="G486" s="114" t="str">
        <f>VLOOKUP(E486,DONNÉES!C:D,2,0)</f>
        <v>Nabil</v>
      </c>
      <c r="H486" s="30"/>
      <c r="I486" s="30"/>
      <c r="J486" s="30"/>
      <c r="K486" s="121">
        <f ca="1">IF(L486="",SUM(DONNÉES!$A$2-A486),"")</f>
        <v>45</v>
      </c>
      <c r="L486" s="114"/>
      <c r="M486" s="30" t="str">
        <f t="shared" si="16"/>
        <v/>
      </c>
      <c r="N486" s="69" t="str">
        <f t="shared" ca="1" si="17"/>
        <v>A VENIR-RETARD</v>
      </c>
      <c r="O486" s="30"/>
      <c r="P486" s="30"/>
      <c r="Q486" s="30"/>
      <c r="R486" s="30"/>
      <c r="S486" s="128"/>
    </row>
    <row r="487" spans="1:21" ht="15.75" thickBot="1">
      <c r="A487" s="29">
        <v>44137</v>
      </c>
      <c r="B487" s="42" t="s">
        <v>2417</v>
      </c>
      <c r="C487" s="30" t="s">
        <v>2418</v>
      </c>
      <c r="D487" s="30" t="s">
        <v>2063</v>
      </c>
      <c r="E487" s="80" t="s">
        <v>84</v>
      </c>
      <c r="F487" s="30" t="s">
        <v>67</v>
      </c>
      <c r="G487" s="114" t="str">
        <f>VLOOKUP(E487,DONNÉES!C:D,2,0)</f>
        <v>Nabil</v>
      </c>
      <c r="H487" s="30"/>
      <c r="I487" s="30"/>
      <c r="J487" s="30"/>
      <c r="K487" s="121">
        <f ca="1">IF(L487="",SUM(DONNÉES!$A$2-A487),"")</f>
        <v>42</v>
      </c>
      <c r="L487" s="30"/>
      <c r="M487" s="30" t="str">
        <f t="shared" si="16"/>
        <v/>
      </c>
      <c r="N487" s="69" t="str">
        <f t="shared" ca="1" si="17"/>
        <v>A VENIR-RETARD</v>
      </c>
      <c r="O487" s="30"/>
      <c r="P487" s="30"/>
      <c r="Q487" s="30"/>
      <c r="R487" s="30"/>
      <c r="S487" s="128"/>
    </row>
    <row r="488" spans="1:21" ht="15.75" thickBot="1">
      <c r="A488" s="29">
        <v>44139</v>
      </c>
      <c r="B488" s="42" t="s">
        <v>2434</v>
      </c>
      <c r="C488" s="30" t="s">
        <v>2435</v>
      </c>
      <c r="D488" s="30" t="s">
        <v>2436</v>
      </c>
      <c r="E488" s="80" t="s">
        <v>84</v>
      </c>
      <c r="F488" s="30" t="s">
        <v>67</v>
      </c>
      <c r="G488" s="114" t="str">
        <f>VLOOKUP(E488,DONNÉES!C:D,2,0)</f>
        <v>Nabil</v>
      </c>
      <c r="H488" s="114"/>
      <c r="I488" s="30"/>
      <c r="J488" s="30"/>
      <c r="K488" s="121">
        <f ca="1">IF(L488="",SUM(DONNÉES!$A$2-A488),"")</f>
        <v>40</v>
      </c>
      <c r="L488" s="30"/>
      <c r="M488" s="30" t="str">
        <f t="shared" si="16"/>
        <v/>
      </c>
      <c r="N488" s="69" t="str">
        <f t="shared" ca="1" si="17"/>
        <v>A VENIR-RETARD</v>
      </c>
      <c r="O488" s="30"/>
      <c r="P488" s="30"/>
      <c r="Q488" s="30"/>
      <c r="R488" s="30"/>
      <c r="S488" s="128"/>
    </row>
    <row r="489" spans="1:21" ht="15.75" thickBot="1">
      <c r="A489" s="29">
        <v>44143</v>
      </c>
      <c r="B489" s="42"/>
      <c r="C489" s="30" t="s">
        <v>2457</v>
      </c>
      <c r="D489" s="30" t="s">
        <v>18</v>
      </c>
      <c r="E489" s="80" t="s">
        <v>84</v>
      </c>
      <c r="F489" s="30" t="s">
        <v>71</v>
      </c>
      <c r="G489" s="109" t="str">
        <f>VLOOKUP(E489,DONNÉES!C:D,2,0)</f>
        <v>Nabil</v>
      </c>
      <c r="H489" s="30"/>
      <c r="I489" s="30"/>
      <c r="J489" s="30"/>
      <c r="K489" s="121">
        <f ca="1">IF(L489="",SUM(DONNÉES!$A$2-A489),"")</f>
        <v>36</v>
      </c>
      <c r="L489" s="30"/>
      <c r="M489" s="30" t="str">
        <f t="shared" si="16"/>
        <v/>
      </c>
      <c r="N489" s="69" t="str">
        <f t="shared" ca="1" si="17"/>
        <v>A VENIR-RETARD</v>
      </c>
      <c r="O489" s="30"/>
      <c r="P489" s="30"/>
      <c r="Q489" s="30"/>
      <c r="R489" s="30"/>
      <c r="S489" s="128"/>
    </row>
    <row r="490" spans="1:21" s="43" customFormat="1" ht="15.75" thickBot="1">
      <c r="A490" s="59">
        <v>43584</v>
      </c>
      <c r="B490" s="15"/>
      <c r="C490" s="12" t="s">
        <v>266</v>
      </c>
      <c r="D490" s="12" t="s">
        <v>368</v>
      </c>
      <c r="E490" s="12" t="s">
        <v>79</v>
      </c>
      <c r="F490" s="12" t="s">
        <v>54</v>
      </c>
      <c r="G490" s="12"/>
      <c r="H490" s="12" t="s">
        <v>369</v>
      </c>
      <c r="I490" s="12" t="s">
        <v>387</v>
      </c>
      <c r="J490" s="12"/>
      <c r="K490" s="121" t="str">
        <f>IF(L490="",SUM(DONNÉES!$A$2-A490),"")</f>
        <v/>
      </c>
      <c r="L490" s="30" t="s">
        <v>1164</v>
      </c>
      <c r="M490" s="30" t="e">
        <f t="shared" si="16"/>
        <v>#VALUE!</v>
      </c>
      <c r="N490" t="e">
        <f t="shared" ca="1" si="17"/>
        <v>#VALUE!</v>
      </c>
      <c r="O490" s="30"/>
      <c r="P490" s="30"/>
      <c r="Q490" s="30"/>
      <c r="R490" s="12"/>
      <c r="S490" s="12"/>
      <c r="T490" s="132"/>
      <c r="U490" s="132"/>
    </row>
    <row r="491" spans="1:21" s="43" customFormat="1" ht="15.75" thickBot="1">
      <c r="A491" s="59">
        <v>43591</v>
      </c>
      <c r="B491" s="15"/>
      <c r="C491" s="12" t="s">
        <v>421</v>
      </c>
      <c r="D491" s="12" t="s">
        <v>422</v>
      </c>
      <c r="E491" s="12" t="s">
        <v>79</v>
      </c>
      <c r="F491" s="12" t="s">
        <v>63</v>
      </c>
      <c r="G491" s="12"/>
      <c r="H491" s="12" t="s">
        <v>79</v>
      </c>
      <c r="I491" s="12" t="s">
        <v>37</v>
      </c>
      <c r="J491" s="12"/>
      <c r="K491" s="121" t="str">
        <f>IF(L491="",SUM(DONNÉES!$A$2-A491),"")</f>
        <v/>
      </c>
      <c r="L491" s="30" t="s">
        <v>1164</v>
      </c>
      <c r="M491" s="30" t="e">
        <f t="shared" si="16"/>
        <v>#VALUE!</v>
      </c>
      <c r="N491" t="e">
        <f t="shared" ca="1" si="17"/>
        <v>#VALUE!</v>
      </c>
      <c r="O491" s="30"/>
      <c r="P491" s="30"/>
      <c r="Q491" s="30"/>
      <c r="R491" s="12"/>
      <c r="S491" s="12"/>
      <c r="T491" s="132"/>
      <c r="U491" s="132"/>
    </row>
    <row r="492" spans="1:21" s="43" customFormat="1" ht="15.75" thickBot="1">
      <c r="A492" s="59">
        <v>43612</v>
      </c>
      <c r="B492" s="15"/>
      <c r="C492" s="12" t="s">
        <v>500</v>
      </c>
      <c r="D492" s="12" t="s">
        <v>501</v>
      </c>
      <c r="E492" s="12" t="s">
        <v>79</v>
      </c>
      <c r="F492" s="12" t="s">
        <v>63</v>
      </c>
      <c r="G492" s="12"/>
      <c r="H492" s="12" t="s">
        <v>79</v>
      </c>
      <c r="I492" s="12"/>
      <c r="J492" s="12"/>
      <c r="K492" s="121" t="str">
        <f>IF(L492="",SUM(DONNÉES!$A$2-A492),"")</f>
        <v/>
      </c>
      <c r="L492" s="30" t="s">
        <v>1164</v>
      </c>
      <c r="M492" s="30" t="e">
        <f t="shared" si="16"/>
        <v>#VALUE!</v>
      </c>
      <c r="N492" t="e">
        <f t="shared" ca="1" si="17"/>
        <v>#VALUE!</v>
      </c>
      <c r="O492" s="30"/>
      <c r="P492" s="30"/>
      <c r="Q492" s="30"/>
      <c r="R492" s="12"/>
      <c r="S492" s="12"/>
      <c r="T492" s="132"/>
      <c r="U492" s="132"/>
    </row>
    <row r="493" spans="1:21" s="132" customFormat="1" ht="15.75" thickBot="1">
      <c r="A493" s="29">
        <v>44144</v>
      </c>
      <c r="B493" s="42" t="s">
        <v>2493</v>
      </c>
      <c r="C493" s="30" t="s">
        <v>356</v>
      </c>
      <c r="D493" s="30" t="s">
        <v>2494</v>
      </c>
      <c r="E493" s="80" t="s">
        <v>84</v>
      </c>
      <c r="F493" s="30" t="s">
        <v>67</v>
      </c>
      <c r="G493" s="114" t="str">
        <f>VLOOKUP(E493,DONNÉES!C:D,2,0)</f>
        <v>Nabil</v>
      </c>
      <c r="H493" s="114"/>
      <c r="I493" s="30"/>
      <c r="J493" s="30"/>
      <c r="K493" s="121">
        <f ca="1">IF(L493="",SUM(DONNÉES!$A$2-A493),"")</f>
        <v>35</v>
      </c>
      <c r="L493" s="30"/>
      <c r="M493" s="30" t="str">
        <f t="shared" si="16"/>
        <v/>
      </c>
      <c r="N493" s="69" t="str">
        <f t="shared" ca="1" si="17"/>
        <v>A VENIR-RETARD</v>
      </c>
      <c r="O493" s="30"/>
      <c r="P493" s="30"/>
      <c r="Q493" s="30"/>
      <c r="R493" s="30"/>
      <c r="S493" s="128"/>
    </row>
    <row r="494" spans="1:21" ht="15.75" thickBot="1">
      <c r="A494" s="29">
        <v>44165</v>
      </c>
      <c r="B494" s="42" t="s">
        <v>2619</v>
      </c>
      <c r="C494" s="30" t="s">
        <v>1335</v>
      </c>
      <c r="D494" s="30" t="s">
        <v>2620</v>
      </c>
      <c r="E494" s="80" t="s">
        <v>84</v>
      </c>
      <c r="F494" s="30" t="s">
        <v>71</v>
      </c>
      <c r="G494" s="114" t="str">
        <f>VLOOKUP(E494,DONNÉES!C:D,2,0)</f>
        <v>Nabil</v>
      </c>
      <c r="H494" s="114"/>
      <c r="I494" s="30"/>
      <c r="J494" s="30"/>
      <c r="K494" s="121"/>
      <c r="L494" s="30"/>
      <c r="M494" s="30" t="str">
        <f t="shared" si="16"/>
        <v/>
      </c>
      <c r="N494" s="69" t="str">
        <f t="shared" ca="1" si="17"/>
        <v>A VENIR-RETARD</v>
      </c>
      <c r="O494" s="30"/>
      <c r="P494" s="30"/>
      <c r="Q494" s="30"/>
      <c r="R494" s="30"/>
      <c r="S494" s="128"/>
    </row>
    <row r="495" spans="1:21" s="43" customFormat="1" ht="15.75" thickBot="1">
      <c r="A495" s="32">
        <v>43822</v>
      </c>
      <c r="B495" s="33">
        <v>8272</v>
      </c>
      <c r="C495" s="34" t="s">
        <v>1149</v>
      </c>
      <c r="D495" s="34" t="s">
        <v>1150</v>
      </c>
      <c r="E495" s="34" t="s">
        <v>15</v>
      </c>
      <c r="F495" s="34" t="s">
        <v>61</v>
      </c>
      <c r="G495" s="34"/>
      <c r="H495" s="34" t="s">
        <v>15</v>
      </c>
      <c r="I495" s="34"/>
      <c r="J495" s="34"/>
      <c r="K495" s="121" t="str">
        <f>IF(L495="",SUM(DONNÉES!$A$2-A495),"")</f>
        <v/>
      </c>
      <c r="L495" s="54">
        <v>43871</v>
      </c>
      <c r="M495" s="30">
        <f t="shared" ref="M495:M558" si="18">IF(L495="","", IF(L495="x","X",DATEDIF(A495,L495,"D")))</f>
        <v>49</v>
      </c>
      <c r="N495" t="str">
        <f t="shared" ref="N495:N558" ca="1" si="19">IF(M495&lt;&gt;"X",IF(M495&lt;&gt; "",IF(M495&lt;=10,"RENDU-À JOUR","RENDU-RETARD"),IF(TODAY()-A495&lt;=10,"EN ATTENTE","A VENIR-RETARD")),"")</f>
        <v>RENDU-RETARD</v>
      </c>
      <c r="O495" s="34"/>
      <c r="P495" s="34"/>
      <c r="Q495" s="34"/>
      <c r="R495" s="34"/>
      <c r="S495" s="34"/>
      <c r="T495" s="132"/>
      <c r="U495" s="132"/>
    </row>
    <row r="496" spans="1:21" s="66" customFormat="1" ht="15.75" thickBot="1">
      <c r="A496" s="29">
        <v>43871</v>
      </c>
      <c r="B496" s="42">
        <v>4074</v>
      </c>
      <c r="C496" s="30" t="s">
        <v>1261</v>
      </c>
      <c r="D496" s="30" t="s">
        <v>1262</v>
      </c>
      <c r="E496" s="80" t="s">
        <v>74</v>
      </c>
      <c r="F496" s="30" t="s">
        <v>65</v>
      </c>
      <c r="G496" s="114" t="str">
        <f>VLOOKUP(E496,DONNÉES!C:D,2,0)</f>
        <v>Nabil</v>
      </c>
      <c r="H496" s="114" t="s">
        <v>74</v>
      </c>
      <c r="I496" s="30"/>
      <c r="J496" s="30"/>
      <c r="K496" s="121">
        <f ca="1">IF(L496="",SUM(DONNÉES!$A$2-A496),"")</f>
        <v>308</v>
      </c>
      <c r="L496" s="30"/>
      <c r="M496" s="30" t="str">
        <f t="shared" si="18"/>
        <v/>
      </c>
      <c r="N496" s="113" t="str">
        <f t="shared" ca="1" si="19"/>
        <v>A VENIR-RETARD</v>
      </c>
      <c r="O496" s="30"/>
      <c r="P496" s="30"/>
      <c r="Q496" s="30"/>
      <c r="R496" s="30"/>
      <c r="S496" s="30"/>
      <c r="T496" s="141"/>
      <c r="U496" s="141"/>
    </row>
    <row r="497" spans="1:21" s="65" customFormat="1" ht="15.75" thickBot="1">
      <c r="A497" s="29">
        <v>43885</v>
      </c>
      <c r="B497" s="42">
        <v>4089</v>
      </c>
      <c r="C497" s="30" t="s">
        <v>1304</v>
      </c>
      <c r="D497" s="30" t="s">
        <v>1305</v>
      </c>
      <c r="E497" s="80" t="s">
        <v>74</v>
      </c>
      <c r="F497" s="30" t="s">
        <v>65</v>
      </c>
      <c r="G497" s="114" t="str">
        <f>VLOOKUP(E497,DONNÉES!C:D,2,0)</f>
        <v>Nabil</v>
      </c>
      <c r="H497" s="114" t="s">
        <v>74</v>
      </c>
      <c r="I497" s="30" t="s">
        <v>133</v>
      </c>
      <c r="J497" s="30"/>
      <c r="K497" s="121">
        <f ca="1">IF(L497="",SUM(DONNÉES!$A$2-A497),"")</f>
        <v>294</v>
      </c>
      <c r="L497" s="114"/>
      <c r="M497" s="30" t="str">
        <f t="shared" si="18"/>
        <v/>
      </c>
      <c r="N497" s="113" t="str">
        <f t="shared" ca="1" si="19"/>
        <v>A VENIR-RETARD</v>
      </c>
      <c r="O497" s="30"/>
      <c r="P497" s="30"/>
      <c r="Q497" s="30"/>
      <c r="R497" s="30"/>
      <c r="S497" s="30"/>
      <c r="T497" s="130"/>
      <c r="U497" s="130"/>
    </row>
    <row r="498" spans="1:21" s="65" customFormat="1" ht="15.75" thickBot="1">
      <c r="A498" s="29">
        <v>43885</v>
      </c>
      <c r="B498" s="42">
        <v>4091</v>
      </c>
      <c r="C498" s="30" t="s">
        <v>1306</v>
      </c>
      <c r="D498" s="30" t="s">
        <v>1307</v>
      </c>
      <c r="E498" s="80" t="s">
        <v>74</v>
      </c>
      <c r="F498" s="30" t="s">
        <v>65</v>
      </c>
      <c r="G498" s="114" t="str">
        <f>VLOOKUP(E498,DONNÉES!C:D,2,0)</f>
        <v>Nabil</v>
      </c>
      <c r="H498" s="114" t="s">
        <v>74</v>
      </c>
      <c r="I498" s="30" t="s">
        <v>133</v>
      </c>
      <c r="J498" s="30"/>
      <c r="K498" s="121">
        <f ca="1">IF(L498="",SUM(DONNÉES!$A$2-A498),"")</f>
        <v>294</v>
      </c>
      <c r="L498" s="114"/>
      <c r="M498" s="30" t="str">
        <f t="shared" si="18"/>
        <v/>
      </c>
      <c r="N498" s="113" t="str">
        <f t="shared" ca="1" si="19"/>
        <v>A VENIR-RETARD</v>
      </c>
      <c r="O498" s="30"/>
      <c r="P498" s="30"/>
      <c r="Q498" s="30"/>
      <c r="R498" s="30"/>
      <c r="S498" s="30"/>
      <c r="T498" s="130"/>
      <c r="U498" s="130"/>
    </row>
    <row r="499" spans="1:21" s="66" customFormat="1" ht="15.75" thickBot="1">
      <c r="A499" s="29">
        <v>43885</v>
      </c>
      <c r="B499" s="42">
        <v>4097</v>
      </c>
      <c r="C499" s="30" t="s">
        <v>1308</v>
      </c>
      <c r="D499" s="30" t="s">
        <v>1309</v>
      </c>
      <c r="E499" s="80" t="s">
        <v>74</v>
      </c>
      <c r="F499" s="30" t="s">
        <v>65</v>
      </c>
      <c r="G499" s="114" t="str">
        <f>VLOOKUP(E499,DONNÉES!C:D,2,0)</f>
        <v>Nabil</v>
      </c>
      <c r="H499" s="114" t="s">
        <v>74</v>
      </c>
      <c r="I499" s="30" t="s">
        <v>133</v>
      </c>
      <c r="J499" s="30"/>
      <c r="K499" s="121">
        <f ca="1">IF(L499="",SUM(DONNÉES!$A$2-A499),"")</f>
        <v>294</v>
      </c>
      <c r="L499" s="114"/>
      <c r="M499" s="30" t="str">
        <f t="shared" si="18"/>
        <v/>
      </c>
      <c r="N499" s="113" t="str">
        <f t="shared" ca="1" si="19"/>
        <v>A VENIR-RETARD</v>
      </c>
      <c r="O499" s="30"/>
      <c r="P499" s="30"/>
      <c r="Q499" s="30"/>
      <c r="R499" s="30"/>
      <c r="S499" s="30"/>
      <c r="T499" s="141"/>
      <c r="U499" s="141"/>
    </row>
    <row r="500" spans="1:21" s="66" customFormat="1" ht="15.75" thickBot="1">
      <c r="A500" s="29">
        <v>43991</v>
      </c>
      <c r="B500" s="42" t="s">
        <v>1573</v>
      </c>
      <c r="C500" s="30" t="s">
        <v>1574</v>
      </c>
      <c r="D500" s="30" t="s">
        <v>169</v>
      </c>
      <c r="E500" s="80" t="s">
        <v>74</v>
      </c>
      <c r="F500" s="30" t="s">
        <v>65</v>
      </c>
      <c r="G500" s="114" t="str">
        <f>VLOOKUP(E500,DONNÉES!C:D,2,0)</f>
        <v>Nabil</v>
      </c>
      <c r="H500" s="71"/>
      <c r="I500" s="30"/>
      <c r="J500" s="30"/>
      <c r="K500" s="121">
        <f ca="1">IF(L500="",SUM(DONNÉES!$A$2-A500),"")</f>
        <v>188</v>
      </c>
      <c r="L500" s="30"/>
      <c r="M500" s="30" t="str">
        <f t="shared" si="18"/>
        <v/>
      </c>
      <c r="N500" s="69" t="str">
        <f t="shared" ca="1" si="19"/>
        <v>A VENIR-RETARD</v>
      </c>
      <c r="O500" s="30"/>
      <c r="P500" s="30"/>
      <c r="Q500" s="30"/>
      <c r="R500" s="30"/>
      <c r="S500" s="30"/>
      <c r="T500" s="141"/>
      <c r="U500" s="141"/>
    </row>
    <row r="501" spans="1:21" s="65" customFormat="1" ht="15.75" thickBot="1">
      <c r="A501" s="29">
        <v>43994</v>
      </c>
      <c r="B501" s="42" t="s">
        <v>1587</v>
      </c>
      <c r="C501" s="30" t="s">
        <v>1034</v>
      </c>
      <c r="D501" s="30" t="s">
        <v>1588</v>
      </c>
      <c r="E501" s="80" t="s">
        <v>74</v>
      </c>
      <c r="F501" s="30" t="s">
        <v>65</v>
      </c>
      <c r="G501" s="114" t="str">
        <f>VLOOKUP(E501,DONNÉES!C:D,2,0)</f>
        <v>Nabil</v>
      </c>
      <c r="H501" s="71"/>
      <c r="I501" s="30"/>
      <c r="J501" s="30"/>
      <c r="K501" s="121">
        <f ca="1">IF(L501="",SUM(DONNÉES!$A$2-A501),"")</f>
        <v>185</v>
      </c>
      <c r="L501" s="114"/>
      <c r="M501" s="30" t="str">
        <f t="shared" si="18"/>
        <v/>
      </c>
      <c r="N501" s="69" t="str">
        <f t="shared" ca="1" si="19"/>
        <v>A VENIR-RETARD</v>
      </c>
      <c r="O501" s="30"/>
      <c r="P501" s="30"/>
      <c r="Q501" s="30"/>
      <c r="R501" s="30"/>
      <c r="S501" s="30"/>
      <c r="T501" s="130"/>
      <c r="U501" s="130"/>
    </row>
    <row r="502" spans="1:21" s="66" customFormat="1" ht="15.75" thickBot="1">
      <c r="A502" s="29">
        <v>43997</v>
      </c>
      <c r="B502" s="42" t="s">
        <v>1618</v>
      </c>
      <c r="C502" s="30" t="s">
        <v>1619</v>
      </c>
      <c r="D502" s="30" t="s">
        <v>1620</v>
      </c>
      <c r="E502" s="80" t="s">
        <v>74</v>
      </c>
      <c r="F502" s="30" t="s">
        <v>66</v>
      </c>
      <c r="G502" s="114" t="str">
        <f>VLOOKUP(E502,DONNÉES!C:D,2,0)</f>
        <v>Nabil</v>
      </c>
      <c r="H502" s="71"/>
      <c r="I502" s="30"/>
      <c r="J502" s="30"/>
      <c r="K502" s="121">
        <f ca="1">IF(L502="",SUM(DONNÉES!$A$2-A502),"")</f>
        <v>182</v>
      </c>
      <c r="L502" s="30"/>
      <c r="M502" s="30" t="str">
        <f t="shared" si="18"/>
        <v/>
      </c>
      <c r="N502" s="69" t="str">
        <f t="shared" ca="1" si="19"/>
        <v>A VENIR-RETARD</v>
      </c>
      <c r="O502" s="30"/>
      <c r="P502" s="30"/>
      <c r="Q502" s="30"/>
      <c r="R502" s="30"/>
      <c r="S502" s="30"/>
      <c r="T502" s="141"/>
      <c r="U502" s="141"/>
    </row>
    <row r="503" spans="1:21" s="65" customFormat="1" ht="15.75" thickBot="1">
      <c r="A503" s="29">
        <v>44015</v>
      </c>
      <c r="B503" s="42" t="s">
        <v>1788</v>
      </c>
      <c r="C503" s="30" t="s">
        <v>1789</v>
      </c>
      <c r="D503" s="30" t="s">
        <v>1790</v>
      </c>
      <c r="E503" s="80" t="s">
        <v>74</v>
      </c>
      <c r="F503" s="30" t="s">
        <v>65</v>
      </c>
      <c r="G503" s="114" t="str">
        <f>VLOOKUP(E503,DONNÉES!C:D,2,0)</f>
        <v>Nabil</v>
      </c>
      <c r="H503" s="30"/>
      <c r="I503" s="30"/>
      <c r="J503" s="30"/>
      <c r="K503" s="121" t="str">
        <f>IF(L503="",SUM(DONNÉES!$A$2-A503),"")</f>
        <v/>
      </c>
      <c r="L503" s="30" t="s">
        <v>1164</v>
      </c>
      <c r="M503" s="30" t="e">
        <f t="shared" si="18"/>
        <v>#VALUE!</v>
      </c>
      <c r="N503" s="69" t="e">
        <f t="shared" ca="1" si="19"/>
        <v>#VALUE!</v>
      </c>
      <c r="O503" s="30"/>
      <c r="P503" s="30"/>
      <c r="Q503" s="30"/>
      <c r="R503" s="30"/>
      <c r="S503" s="30"/>
      <c r="T503" s="130"/>
      <c r="U503" s="130"/>
    </row>
    <row r="504" spans="1:21" s="66" customFormat="1" ht="15.75" thickBot="1">
      <c r="A504" s="29">
        <v>44015</v>
      </c>
      <c r="B504" s="42" t="s">
        <v>1806</v>
      </c>
      <c r="C504" s="30" t="s">
        <v>1807</v>
      </c>
      <c r="D504" s="30" t="s">
        <v>1808</v>
      </c>
      <c r="E504" s="80" t="s">
        <v>74</v>
      </c>
      <c r="F504" s="30" t="s">
        <v>65</v>
      </c>
      <c r="G504" s="114" t="str">
        <f>VLOOKUP(E504,DONNÉES!C:D,2,0)</f>
        <v>Nabil</v>
      </c>
      <c r="H504" s="30"/>
      <c r="I504" s="30"/>
      <c r="J504" s="30"/>
      <c r="K504" s="121" t="str">
        <f>IF(L504="",SUM(DONNÉES!$A$2-A504),"")</f>
        <v/>
      </c>
      <c r="L504" s="30" t="s">
        <v>1164</v>
      </c>
      <c r="M504" s="30" t="e">
        <f t="shared" si="18"/>
        <v>#VALUE!</v>
      </c>
      <c r="N504" s="69" t="e">
        <f t="shared" ca="1" si="19"/>
        <v>#VALUE!</v>
      </c>
      <c r="O504" s="30"/>
      <c r="P504" s="30"/>
      <c r="Q504" s="30"/>
      <c r="R504" s="30"/>
      <c r="S504" s="30"/>
      <c r="T504" s="141"/>
      <c r="U504" s="141"/>
    </row>
    <row r="505" spans="1:21" s="65" customFormat="1" ht="15.75" thickBot="1">
      <c r="A505" s="29">
        <v>44030</v>
      </c>
      <c r="B505" s="42" t="s">
        <v>1915</v>
      </c>
      <c r="C505" s="30" t="s">
        <v>1916</v>
      </c>
      <c r="D505" s="30" t="s">
        <v>1917</v>
      </c>
      <c r="E505" s="80" t="s">
        <v>74</v>
      </c>
      <c r="F505" s="30" t="s">
        <v>65</v>
      </c>
      <c r="G505" s="114" t="str">
        <f>VLOOKUP(E505,DONNÉES!C:D,2,0)</f>
        <v>Nabil</v>
      </c>
      <c r="H505" s="114"/>
      <c r="I505" s="30"/>
      <c r="J505" s="30"/>
      <c r="K505" s="121">
        <f ca="1">IF(L505="",SUM(DONNÉES!$A$2-A505),"")</f>
        <v>149</v>
      </c>
      <c r="L505" s="30"/>
      <c r="M505" s="30" t="str">
        <f t="shared" si="18"/>
        <v/>
      </c>
      <c r="N505" s="69" t="str">
        <f t="shared" ca="1" si="19"/>
        <v>A VENIR-RETARD</v>
      </c>
      <c r="O505" s="30"/>
      <c r="P505" s="30"/>
      <c r="Q505" s="30"/>
      <c r="R505" s="30"/>
      <c r="S505" s="30"/>
      <c r="T505" s="130"/>
      <c r="U505" s="130"/>
    </row>
    <row r="506" spans="1:21" s="66" customFormat="1" ht="15.75" thickBot="1">
      <c r="A506" s="29">
        <v>44038</v>
      </c>
      <c r="B506" s="115" t="s">
        <v>1997</v>
      </c>
      <c r="C506" s="114" t="s">
        <v>1998</v>
      </c>
      <c r="D506" s="114" t="s">
        <v>1999</v>
      </c>
      <c r="E506" s="80" t="s">
        <v>74</v>
      </c>
      <c r="F506" s="114" t="s">
        <v>65</v>
      </c>
      <c r="G506" s="114" t="str">
        <f>VLOOKUP(E506,DONNÉES!C:D,2,0)</f>
        <v>Nabil</v>
      </c>
      <c r="H506" s="114"/>
      <c r="I506" s="114"/>
      <c r="J506" s="114"/>
      <c r="K506" s="121">
        <f ca="1">IF(L506="",SUM(DONNÉES!$A$2-A506),"")</f>
        <v>141</v>
      </c>
      <c r="L506" s="114"/>
      <c r="M506" s="30" t="str">
        <f t="shared" si="18"/>
        <v/>
      </c>
      <c r="N506" s="69" t="str">
        <f t="shared" ca="1" si="19"/>
        <v>A VENIR-RETARD</v>
      </c>
      <c r="O506" s="114"/>
      <c r="P506" s="114"/>
      <c r="Q506" s="114"/>
      <c r="R506" s="114"/>
      <c r="S506" s="114"/>
      <c r="T506" s="141"/>
      <c r="U506" s="141"/>
    </row>
    <row r="507" spans="1:21" s="66" customFormat="1" ht="15.75" thickBot="1">
      <c r="A507" s="29">
        <v>44045</v>
      </c>
      <c r="B507" s="42" t="s">
        <v>2027</v>
      </c>
      <c r="C507" s="30" t="s">
        <v>379</v>
      </c>
      <c r="D507" s="30" t="s">
        <v>2028</v>
      </c>
      <c r="E507" s="80" t="s">
        <v>74</v>
      </c>
      <c r="F507" s="30" t="s">
        <v>65</v>
      </c>
      <c r="G507" s="114" t="str">
        <f>VLOOKUP(E507,DONNÉES!C:D,2,0)</f>
        <v>Nabil</v>
      </c>
      <c r="H507" s="114"/>
      <c r="I507" s="30"/>
      <c r="J507" s="30"/>
      <c r="K507" s="121">
        <f ca="1">IF(L507="",SUM(DONNÉES!$A$2-A507),"")</f>
        <v>134</v>
      </c>
      <c r="L507" s="114"/>
      <c r="M507" s="30" t="str">
        <f t="shared" si="18"/>
        <v/>
      </c>
      <c r="N507" s="69" t="str">
        <f t="shared" ca="1" si="19"/>
        <v>A VENIR-RETARD</v>
      </c>
      <c r="O507" s="30"/>
      <c r="P507" s="30"/>
      <c r="Q507" s="30"/>
      <c r="R507" s="30"/>
      <c r="S507" s="30"/>
      <c r="T507" s="141"/>
      <c r="U507" s="141"/>
    </row>
    <row r="508" spans="1:21" s="65" customFormat="1" ht="15.75" thickBot="1">
      <c r="A508" s="29">
        <v>44054</v>
      </c>
      <c r="B508" s="42" t="s">
        <v>2045</v>
      </c>
      <c r="C508" s="30" t="s">
        <v>961</v>
      </c>
      <c r="D508" s="30" t="s">
        <v>2046</v>
      </c>
      <c r="E508" s="80" t="s">
        <v>74</v>
      </c>
      <c r="F508" s="30" t="s">
        <v>65</v>
      </c>
      <c r="G508" s="114" t="str">
        <f>VLOOKUP(E508,DONNÉES!C:D,2,0)</f>
        <v>Nabil</v>
      </c>
      <c r="H508" s="114"/>
      <c r="I508" s="30"/>
      <c r="J508" s="30"/>
      <c r="K508" s="121">
        <f ca="1">IF(L508="",SUM(DONNÉES!$A$2-A508),"")</f>
        <v>125</v>
      </c>
      <c r="L508" s="114"/>
      <c r="M508" s="30" t="str">
        <f t="shared" si="18"/>
        <v/>
      </c>
      <c r="N508" s="69" t="str">
        <f t="shared" ca="1" si="19"/>
        <v>A VENIR-RETARD</v>
      </c>
      <c r="O508" s="30"/>
      <c r="P508" s="30"/>
      <c r="Q508" s="30"/>
      <c r="R508" s="30"/>
      <c r="S508" s="30"/>
      <c r="T508" s="130"/>
      <c r="U508" s="130"/>
    </row>
    <row r="509" spans="1:21" s="65" customFormat="1" ht="15.75" thickBot="1">
      <c r="A509" s="29">
        <v>44054</v>
      </c>
      <c r="B509" s="42" t="s">
        <v>2047</v>
      </c>
      <c r="C509" s="30" t="s">
        <v>2048</v>
      </c>
      <c r="D509" s="30" t="s">
        <v>2049</v>
      </c>
      <c r="E509" s="80" t="s">
        <v>74</v>
      </c>
      <c r="F509" s="30" t="s">
        <v>65</v>
      </c>
      <c r="G509" s="114" t="str">
        <f>VLOOKUP(E509,DONNÉES!C:D,2,0)</f>
        <v>Nabil</v>
      </c>
      <c r="H509" s="114"/>
      <c r="I509" s="30"/>
      <c r="J509" s="30"/>
      <c r="K509" s="121">
        <f ca="1">IF(L509="",SUM(DONNÉES!$A$2-A509),"")</f>
        <v>125</v>
      </c>
      <c r="L509" s="114"/>
      <c r="M509" s="30" t="str">
        <f t="shared" si="18"/>
        <v/>
      </c>
      <c r="N509" s="69" t="str">
        <f t="shared" ca="1" si="19"/>
        <v>A VENIR-RETARD</v>
      </c>
      <c r="O509" s="30"/>
      <c r="P509" s="30"/>
      <c r="Q509" s="30"/>
      <c r="R509" s="30"/>
      <c r="S509" s="30"/>
      <c r="T509" s="130"/>
      <c r="U509" s="130"/>
    </row>
    <row r="510" spans="1:21" s="66" customFormat="1" ht="15.75" thickBot="1">
      <c r="A510" s="29">
        <v>44080</v>
      </c>
      <c r="B510" s="42" t="s">
        <v>2192</v>
      </c>
      <c r="C510" s="30" t="s">
        <v>538</v>
      </c>
      <c r="D510" s="30" t="s">
        <v>2193</v>
      </c>
      <c r="E510" s="80" t="s">
        <v>74</v>
      </c>
      <c r="F510" s="30" t="s">
        <v>65</v>
      </c>
      <c r="G510" s="114" t="str">
        <f>VLOOKUP(E510,DONNÉES!C:D,2,0)</f>
        <v>Nabil</v>
      </c>
      <c r="H510" s="114"/>
      <c r="I510" s="30"/>
      <c r="J510" s="30"/>
      <c r="K510" s="121">
        <f ca="1">IF(L510="",SUM(DONNÉES!$A$2-A510),"")</f>
        <v>99</v>
      </c>
      <c r="L510" s="30"/>
      <c r="M510" s="30" t="str">
        <f t="shared" si="18"/>
        <v/>
      </c>
      <c r="N510" s="69" t="str">
        <f t="shared" ca="1" si="19"/>
        <v>A VENIR-RETARD</v>
      </c>
      <c r="O510" s="30"/>
      <c r="P510" s="30"/>
      <c r="Q510" s="30"/>
      <c r="R510" s="30"/>
      <c r="S510" s="30"/>
      <c r="T510" s="141"/>
      <c r="U510" s="141"/>
    </row>
    <row r="511" spans="1:21" s="66" customFormat="1" ht="15.75" thickBot="1">
      <c r="A511" s="29">
        <v>44083</v>
      </c>
      <c r="B511" s="42" t="s">
        <v>2199</v>
      </c>
      <c r="C511" s="30" t="s">
        <v>2076</v>
      </c>
      <c r="D511" s="30" t="s">
        <v>2200</v>
      </c>
      <c r="E511" s="80" t="s">
        <v>74</v>
      </c>
      <c r="F511" s="30" t="s">
        <v>66</v>
      </c>
      <c r="G511" s="114" t="str">
        <f>VLOOKUP(E511,DONNÉES!C:D,2,0)</f>
        <v>Nabil</v>
      </c>
      <c r="H511" s="114"/>
      <c r="I511" s="30"/>
      <c r="J511" s="30"/>
      <c r="K511" s="121">
        <f ca="1">IF(L511="",SUM(DONNÉES!$A$2-A511),"")</f>
        <v>96</v>
      </c>
      <c r="L511" s="114"/>
      <c r="M511" s="30" t="str">
        <f t="shared" si="18"/>
        <v/>
      </c>
      <c r="N511" s="69" t="str">
        <f t="shared" ca="1" si="19"/>
        <v>A VENIR-RETARD</v>
      </c>
      <c r="O511" s="30"/>
      <c r="P511" s="30"/>
      <c r="Q511" s="30"/>
      <c r="R511" s="30"/>
      <c r="S511" s="30"/>
      <c r="T511" s="141"/>
      <c r="U511" s="141"/>
    </row>
    <row r="512" spans="1:21" s="65" customFormat="1" ht="15.75" thickBot="1">
      <c r="A512" s="29">
        <v>44084</v>
      </c>
      <c r="B512" s="42"/>
      <c r="C512" s="30" t="s">
        <v>987</v>
      </c>
      <c r="D512" s="30" t="s">
        <v>2203</v>
      </c>
      <c r="E512" s="80" t="s">
        <v>74</v>
      </c>
      <c r="F512" s="30" t="s">
        <v>65</v>
      </c>
      <c r="G512" s="114" t="str">
        <f>VLOOKUP(E512,DONNÉES!C:D,2,0)</f>
        <v>Nabil</v>
      </c>
      <c r="H512" s="114"/>
      <c r="I512" s="30"/>
      <c r="J512" s="30"/>
      <c r="K512" s="121">
        <f ca="1">IF(L512="",SUM(DONNÉES!$A$2-A512),"")</f>
        <v>95</v>
      </c>
      <c r="L512" s="30"/>
      <c r="M512" s="30" t="str">
        <f t="shared" si="18"/>
        <v/>
      </c>
      <c r="N512" s="69" t="str">
        <f t="shared" ca="1" si="19"/>
        <v>A VENIR-RETARD</v>
      </c>
      <c r="O512" s="30"/>
      <c r="P512" s="30"/>
      <c r="Q512" s="30"/>
      <c r="R512" s="30"/>
      <c r="S512" s="30"/>
      <c r="T512" s="130"/>
      <c r="U512" s="130"/>
    </row>
    <row r="513" spans="1:21" s="65" customFormat="1" ht="15.75" thickBot="1">
      <c r="A513" s="29">
        <v>44086</v>
      </c>
      <c r="B513" s="42" t="s">
        <v>2204</v>
      </c>
      <c r="C513" s="30" t="s">
        <v>2120</v>
      </c>
      <c r="D513" s="30" t="s">
        <v>2205</v>
      </c>
      <c r="E513" s="80" t="s">
        <v>74</v>
      </c>
      <c r="F513" s="30" t="s">
        <v>65</v>
      </c>
      <c r="G513" s="114" t="str">
        <f>VLOOKUP(E513,DONNÉES!C:D,2,0)</f>
        <v>Nabil</v>
      </c>
      <c r="H513" s="30"/>
      <c r="I513" s="30"/>
      <c r="J513" s="30"/>
      <c r="K513" s="121">
        <f ca="1">IF(L513="",SUM(DONNÉES!$A$2-A513),"")</f>
        <v>93</v>
      </c>
      <c r="L513" s="30"/>
      <c r="M513" s="30" t="str">
        <f t="shared" si="18"/>
        <v/>
      </c>
      <c r="N513" s="69" t="str">
        <f t="shared" ca="1" si="19"/>
        <v>A VENIR-RETARD</v>
      </c>
      <c r="O513" s="30"/>
      <c r="P513" s="30"/>
      <c r="Q513" s="30"/>
      <c r="R513" s="30"/>
      <c r="S513" s="30"/>
      <c r="T513" s="130"/>
      <c r="U513" s="130"/>
    </row>
    <row r="514" spans="1:21" s="65" customFormat="1" ht="15.75" thickBot="1">
      <c r="A514" s="29">
        <v>44086</v>
      </c>
      <c r="B514" s="42" t="s">
        <v>2207</v>
      </c>
      <c r="C514" s="30" t="s">
        <v>487</v>
      </c>
      <c r="D514" s="30" t="s">
        <v>2068</v>
      </c>
      <c r="E514" s="80" t="s">
        <v>74</v>
      </c>
      <c r="F514" s="30" t="s">
        <v>65</v>
      </c>
      <c r="G514" s="114" t="str">
        <f>VLOOKUP(E514,DONNÉES!C:D,2,0)</f>
        <v>Nabil</v>
      </c>
      <c r="H514" s="30"/>
      <c r="I514" s="30"/>
      <c r="J514" s="30"/>
      <c r="K514" s="121">
        <f ca="1">IF(L514="",SUM(DONNÉES!$A$2-A514),"")</f>
        <v>93</v>
      </c>
      <c r="L514" s="114"/>
      <c r="M514" s="30" t="str">
        <f t="shared" si="18"/>
        <v/>
      </c>
      <c r="N514" s="69" t="str">
        <f t="shared" ca="1" si="19"/>
        <v>A VENIR-RETARD</v>
      </c>
      <c r="O514" s="30"/>
      <c r="P514" s="30"/>
      <c r="Q514" s="114"/>
      <c r="R514" s="30"/>
      <c r="S514" s="30"/>
      <c r="T514" s="130"/>
      <c r="U514" s="130"/>
    </row>
    <row r="515" spans="1:21" s="65" customFormat="1" ht="15.75" thickBot="1">
      <c r="A515" s="29">
        <v>44093</v>
      </c>
      <c r="B515" s="42" t="s">
        <v>2253</v>
      </c>
      <c r="C515" s="30" t="s">
        <v>2254</v>
      </c>
      <c r="D515" s="30" t="s">
        <v>1341</v>
      </c>
      <c r="E515" s="80" t="s">
        <v>74</v>
      </c>
      <c r="F515" s="30" t="s">
        <v>65</v>
      </c>
      <c r="G515" s="114" t="str">
        <f>VLOOKUP(E515,DONNÉES!C:D,2,0)</f>
        <v>Nabil</v>
      </c>
      <c r="H515" s="30"/>
      <c r="I515" s="30"/>
      <c r="J515" s="30"/>
      <c r="K515" s="121">
        <f ca="1">IF(L515="",SUM(DONNÉES!$A$2-A515),"")</f>
        <v>86</v>
      </c>
      <c r="L515" s="114"/>
      <c r="M515" s="30" t="str">
        <f t="shared" si="18"/>
        <v/>
      </c>
      <c r="N515" s="69" t="str">
        <f t="shared" ca="1" si="19"/>
        <v>A VENIR-RETARD</v>
      </c>
      <c r="O515" s="30"/>
      <c r="P515" s="30"/>
      <c r="Q515" s="30"/>
      <c r="R515" s="30"/>
      <c r="S515" s="30"/>
      <c r="T515" s="130"/>
      <c r="U515" s="130"/>
    </row>
    <row r="516" spans="1:21" ht="15.75" thickBot="1">
      <c r="A516" s="29">
        <v>44109</v>
      </c>
      <c r="B516" s="42" t="s">
        <v>2313</v>
      </c>
      <c r="C516" s="30" t="s">
        <v>2314</v>
      </c>
      <c r="D516" s="30" t="s">
        <v>2315</v>
      </c>
      <c r="E516" s="80" t="s">
        <v>74</v>
      </c>
      <c r="F516" s="30" t="s">
        <v>65</v>
      </c>
      <c r="G516" s="114" t="str">
        <f>VLOOKUP(E516,DONNÉES!C:D,2,0)</f>
        <v>Nabil</v>
      </c>
      <c r="H516" s="30"/>
      <c r="I516" s="30"/>
      <c r="J516" s="30"/>
      <c r="K516" s="121">
        <f ca="1">IF(L516="",SUM(DONNÉES!$A$2-A516),"")</f>
        <v>70</v>
      </c>
      <c r="L516" s="30"/>
      <c r="M516" s="30" t="str">
        <f t="shared" si="18"/>
        <v/>
      </c>
      <c r="N516" s="69" t="str">
        <f t="shared" ca="1" si="19"/>
        <v>A VENIR-RETARD</v>
      </c>
      <c r="O516" s="30"/>
      <c r="P516" s="30"/>
      <c r="Q516" s="30"/>
      <c r="R516" s="30"/>
      <c r="S516" s="128"/>
    </row>
    <row r="517" spans="1:21" ht="15.75" thickBot="1">
      <c r="A517" s="29">
        <v>44115</v>
      </c>
      <c r="B517" s="42"/>
      <c r="C517" s="30" t="s">
        <v>2359</v>
      </c>
      <c r="D517" s="30" t="s">
        <v>2360</v>
      </c>
      <c r="E517" s="80" t="s">
        <v>74</v>
      </c>
      <c r="F517" s="30" t="s">
        <v>65</v>
      </c>
      <c r="G517" s="114" t="str">
        <f>VLOOKUP(E517,DONNÉES!C:D,2,0)</f>
        <v>Nabil</v>
      </c>
      <c r="H517" s="30"/>
      <c r="I517" s="30"/>
      <c r="J517" s="30"/>
      <c r="K517" s="121">
        <f ca="1">IF(L517="",SUM(DONNÉES!$A$2-A517),"")</f>
        <v>64</v>
      </c>
      <c r="L517" s="30"/>
      <c r="M517" s="30" t="str">
        <f t="shared" si="18"/>
        <v/>
      </c>
      <c r="N517" s="69" t="str">
        <f t="shared" ca="1" si="19"/>
        <v>A VENIR-RETARD</v>
      </c>
      <c r="O517" s="30"/>
      <c r="P517" s="30"/>
      <c r="Q517" s="30"/>
      <c r="R517" s="30"/>
      <c r="S517" s="128"/>
    </row>
    <row r="518" spans="1:21" ht="15.75" thickBot="1">
      <c r="A518" s="29">
        <v>44115</v>
      </c>
      <c r="B518" s="42"/>
      <c r="C518" s="30" t="s">
        <v>2361</v>
      </c>
      <c r="D518" s="30" t="s">
        <v>2362</v>
      </c>
      <c r="E518" s="80" t="s">
        <v>74</v>
      </c>
      <c r="F518" s="30" t="s">
        <v>65</v>
      </c>
      <c r="G518" s="114" t="str">
        <f>VLOOKUP(E518,DONNÉES!C:D,2,0)</f>
        <v>Nabil</v>
      </c>
      <c r="H518" s="114"/>
      <c r="I518" s="30"/>
      <c r="J518" s="30"/>
      <c r="K518" s="121">
        <f ca="1">IF(L518="",SUM(DONNÉES!$A$2-A518),"")</f>
        <v>64</v>
      </c>
      <c r="L518" s="114"/>
      <c r="M518" s="30" t="str">
        <f t="shared" si="18"/>
        <v/>
      </c>
      <c r="N518" s="69" t="str">
        <f t="shared" ca="1" si="19"/>
        <v>A VENIR-RETARD</v>
      </c>
      <c r="O518" s="30"/>
      <c r="P518" s="30"/>
      <c r="Q518" s="30"/>
      <c r="R518" s="30"/>
      <c r="S518" s="128"/>
    </row>
    <row r="519" spans="1:21" ht="15.75" thickBot="1">
      <c r="A519" s="29">
        <v>44116</v>
      </c>
      <c r="B519" s="42"/>
      <c r="C519" s="30" t="s">
        <v>2363</v>
      </c>
      <c r="D519" s="30" t="s">
        <v>2364</v>
      </c>
      <c r="E519" s="80" t="s">
        <v>74</v>
      </c>
      <c r="F519" s="30" t="s">
        <v>65</v>
      </c>
      <c r="G519" s="114" t="str">
        <f>VLOOKUP(E519,DONNÉES!C:D,2,0)</f>
        <v>Nabil</v>
      </c>
      <c r="H519" s="30"/>
      <c r="I519" s="30"/>
      <c r="J519" s="30"/>
      <c r="K519" s="121">
        <f ca="1">IF(L519="",SUM(DONNÉES!$A$2-A519),"")</f>
        <v>63</v>
      </c>
      <c r="L519" s="114"/>
      <c r="M519" s="30" t="str">
        <f t="shared" si="18"/>
        <v/>
      </c>
      <c r="N519" s="69" t="str">
        <f t="shared" ca="1" si="19"/>
        <v>A VENIR-RETARD</v>
      </c>
      <c r="O519" s="30"/>
      <c r="P519" s="30"/>
      <c r="Q519" s="30"/>
      <c r="R519" s="30"/>
      <c r="S519" s="128"/>
    </row>
    <row r="520" spans="1:21" ht="15.75" thickBot="1">
      <c r="A520" s="29">
        <v>44116</v>
      </c>
      <c r="B520" s="42" t="s">
        <v>2366</v>
      </c>
      <c r="C520" s="30" t="s">
        <v>372</v>
      </c>
      <c r="D520" s="30" t="s">
        <v>2360</v>
      </c>
      <c r="E520" s="80" t="s">
        <v>74</v>
      </c>
      <c r="F520" s="30" t="s">
        <v>65</v>
      </c>
      <c r="G520" s="114" t="str">
        <f>VLOOKUP(E520,DONNÉES!C:D,2,0)</f>
        <v>Nabil</v>
      </c>
      <c r="H520" s="30"/>
      <c r="I520" s="30"/>
      <c r="J520" s="30"/>
      <c r="K520" s="121">
        <f ca="1">IF(L520="",SUM(DONNÉES!$A$2-A520),"")</f>
        <v>63</v>
      </c>
      <c r="L520" s="114"/>
      <c r="M520" s="30" t="str">
        <f t="shared" si="18"/>
        <v/>
      </c>
      <c r="N520" s="69" t="str">
        <f t="shared" ca="1" si="19"/>
        <v>A VENIR-RETARD</v>
      </c>
      <c r="O520" s="30"/>
      <c r="P520" s="30"/>
      <c r="Q520" s="30"/>
      <c r="R520" s="30"/>
      <c r="S520" s="128"/>
    </row>
    <row r="521" spans="1:21" ht="15.75" thickBot="1">
      <c r="A521" s="29">
        <v>44116</v>
      </c>
      <c r="B521" s="42" t="s">
        <v>2367</v>
      </c>
      <c r="C521" s="30" t="s">
        <v>2117</v>
      </c>
      <c r="D521" s="30" t="s">
        <v>2368</v>
      </c>
      <c r="E521" s="80" t="s">
        <v>74</v>
      </c>
      <c r="F521" s="30" t="s">
        <v>65</v>
      </c>
      <c r="G521" s="109" t="str">
        <f>VLOOKUP(E521,DONNÉES!C:D,2,0)</f>
        <v>Nabil</v>
      </c>
      <c r="H521" s="114"/>
      <c r="I521" s="30"/>
      <c r="J521" s="30"/>
      <c r="K521" s="121">
        <f ca="1">IF(L521="",SUM(DONNÉES!$A$2-A521),"")</f>
        <v>63</v>
      </c>
      <c r="L521" s="114"/>
      <c r="M521" s="30" t="str">
        <f t="shared" si="18"/>
        <v/>
      </c>
      <c r="N521" s="69" t="str">
        <f t="shared" ca="1" si="19"/>
        <v>A VENIR-RETARD</v>
      </c>
      <c r="O521" s="30"/>
      <c r="P521" s="30"/>
      <c r="Q521" s="30"/>
      <c r="R521" s="30"/>
      <c r="S521" s="128"/>
    </row>
    <row r="522" spans="1:21" ht="15.75" thickBot="1">
      <c r="A522" s="29">
        <v>44117</v>
      </c>
      <c r="B522" s="42" t="s">
        <v>2372</v>
      </c>
      <c r="C522" s="30" t="s">
        <v>2373</v>
      </c>
      <c r="D522" s="30" t="s">
        <v>2364</v>
      </c>
      <c r="E522" s="80" t="s">
        <v>74</v>
      </c>
      <c r="F522" s="30" t="s">
        <v>65</v>
      </c>
      <c r="G522" s="114" t="str">
        <f>VLOOKUP(E522,DONNÉES!C:D,2,0)</f>
        <v>Nabil</v>
      </c>
      <c r="H522" s="114"/>
      <c r="I522" s="30"/>
      <c r="J522" s="30"/>
      <c r="K522" s="121">
        <f ca="1">IF(L522="",SUM(DONNÉES!$A$2-A522),"")</f>
        <v>62</v>
      </c>
      <c r="L522" s="114"/>
      <c r="M522" s="30" t="str">
        <f t="shared" si="18"/>
        <v/>
      </c>
      <c r="N522" s="69" t="str">
        <f t="shared" ca="1" si="19"/>
        <v>A VENIR-RETARD</v>
      </c>
      <c r="O522" s="30"/>
      <c r="P522" s="30"/>
      <c r="Q522" s="30"/>
      <c r="R522" s="30"/>
      <c r="S522" s="128"/>
    </row>
    <row r="523" spans="1:21" ht="15.75" thickBot="1">
      <c r="A523" s="29">
        <v>44133</v>
      </c>
      <c r="B523" s="42" t="s">
        <v>2403</v>
      </c>
      <c r="C523" s="30" t="s">
        <v>2404</v>
      </c>
      <c r="D523" s="30" t="s">
        <v>2405</v>
      </c>
      <c r="E523" s="80" t="s">
        <v>74</v>
      </c>
      <c r="F523" s="30" t="s">
        <v>66</v>
      </c>
      <c r="G523" s="114" t="str">
        <f>VLOOKUP(E523,DONNÉES!C:D,2,0)</f>
        <v>Nabil</v>
      </c>
      <c r="H523" s="114"/>
      <c r="I523" s="30"/>
      <c r="J523" s="30"/>
      <c r="K523" s="121">
        <f ca="1">IF(L523="",SUM(DONNÉES!$A$2-A523),"")</f>
        <v>46</v>
      </c>
      <c r="L523" s="114"/>
      <c r="M523" s="30" t="str">
        <f t="shared" si="18"/>
        <v/>
      </c>
      <c r="N523" s="69" t="str">
        <f t="shared" ca="1" si="19"/>
        <v>A VENIR-RETARD</v>
      </c>
      <c r="O523" s="30"/>
      <c r="P523" s="30"/>
      <c r="Q523" s="30"/>
      <c r="R523" s="30"/>
      <c r="S523" s="128"/>
    </row>
    <row r="524" spans="1:21" ht="15.75" thickBot="1">
      <c r="A524" s="29">
        <v>44163</v>
      </c>
      <c r="B524" s="42" t="s">
        <v>2611</v>
      </c>
      <c r="C524" s="30" t="s">
        <v>2062</v>
      </c>
      <c r="D524" s="30" t="s">
        <v>2612</v>
      </c>
      <c r="E524" s="80" t="s">
        <v>74</v>
      </c>
      <c r="F524" s="30" t="s">
        <v>65</v>
      </c>
      <c r="G524" s="114" t="str">
        <f>VLOOKUP(E524,DONNÉES!C:D,2,0)</f>
        <v>Nabil</v>
      </c>
      <c r="H524" s="114"/>
      <c r="I524" s="30"/>
      <c r="J524" s="30"/>
      <c r="K524" s="121">
        <f ca="1">IF(L524="",SUM(DONNÉES!$A$2-A524),"")</f>
        <v>16</v>
      </c>
      <c r="L524" s="114"/>
      <c r="M524" s="30" t="str">
        <f t="shared" si="18"/>
        <v/>
      </c>
      <c r="N524" s="69" t="str">
        <f t="shared" ca="1" si="19"/>
        <v>A VENIR-RETARD</v>
      </c>
      <c r="O524" s="30"/>
      <c r="P524" s="30"/>
      <c r="Q524" s="30"/>
      <c r="R524" s="30"/>
      <c r="S524" s="128"/>
    </row>
    <row r="525" spans="1:21" ht="15.75" thickBot="1">
      <c r="A525" s="29">
        <v>44165</v>
      </c>
      <c r="B525" s="42" t="s">
        <v>2623</v>
      </c>
      <c r="C525" s="30" t="s">
        <v>2624</v>
      </c>
      <c r="D525" s="30" t="s">
        <v>2625</v>
      </c>
      <c r="E525" s="80" t="s">
        <v>74</v>
      </c>
      <c r="F525" s="30" t="s">
        <v>65</v>
      </c>
      <c r="G525" s="114" t="str">
        <f>VLOOKUP(E525,DONNÉES!C:D,2,0)</f>
        <v>Nabil</v>
      </c>
      <c r="H525" s="114"/>
      <c r="I525" s="30"/>
      <c r="J525" s="30"/>
      <c r="K525" s="121"/>
      <c r="L525" s="30"/>
      <c r="M525" s="30" t="str">
        <f t="shared" si="18"/>
        <v/>
      </c>
      <c r="N525" s="69" t="str">
        <f t="shared" ca="1" si="19"/>
        <v>A VENIR-RETARD</v>
      </c>
      <c r="O525" s="30"/>
      <c r="P525" s="30"/>
      <c r="Q525" s="30"/>
      <c r="R525" s="30"/>
      <c r="S525" s="128"/>
    </row>
    <row r="526" spans="1:21" s="65" customFormat="1" ht="15.75" thickBot="1">
      <c r="A526" s="29">
        <v>43855</v>
      </c>
      <c r="B526" s="42">
        <v>4059</v>
      </c>
      <c r="C526" s="30" t="s">
        <v>1240</v>
      </c>
      <c r="D526" s="30" t="s">
        <v>1241</v>
      </c>
      <c r="E526" s="80" t="s">
        <v>9</v>
      </c>
      <c r="F526" s="30" t="s">
        <v>60</v>
      </c>
      <c r="G526" s="114" t="str">
        <f>VLOOKUP(E526,DONNÉES!C:D,2,0)</f>
        <v>Maria</v>
      </c>
      <c r="H526" s="114" t="s">
        <v>9</v>
      </c>
      <c r="I526" s="30"/>
      <c r="J526" s="30"/>
      <c r="K526" s="121" t="str">
        <f>IF(L526="",SUM(DONNÉES!$A$2-A526),"")</f>
        <v/>
      </c>
      <c r="L526" s="68">
        <v>43888</v>
      </c>
      <c r="M526" s="30">
        <f t="shared" si="18"/>
        <v>33</v>
      </c>
      <c r="N526" s="69" t="str">
        <f t="shared" ca="1" si="19"/>
        <v>RENDU-RETARD</v>
      </c>
      <c r="O526" s="30"/>
      <c r="P526" s="30"/>
      <c r="Q526" s="30"/>
      <c r="R526" s="30"/>
      <c r="S526" s="30"/>
      <c r="T526" s="130"/>
      <c r="U526" s="130"/>
    </row>
    <row r="527" spans="1:21" s="65" customFormat="1" ht="30.75" thickBot="1">
      <c r="A527" s="29">
        <v>43857</v>
      </c>
      <c r="B527" s="42">
        <v>4062</v>
      </c>
      <c r="C527" s="30" t="s">
        <v>1225</v>
      </c>
      <c r="D527" s="30" t="s">
        <v>1226</v>
      </c>
      <c r="E527" s="80" t="s">
        <v>9</v>
      </c>
      <c r="F527" s="30" t="s">
        <v>127</v>
      </c>
      <c r="G527" s="114" t="str">
        <f>VLOOKUP(E527,DONNÉES!C:D,2,0)</f>
        <v>Maria</v>
      </c>
      <c r="H527" s="114" t="s">
        <v>9</v>
      </c>
      <c r="I527" s="30" t="s">
        <v>133</v>
      </c>
      <c r="J527" s="30"/>
      <c r="K527" s="121">
        <f ca="1">IF(L527="",SUM(DONNÉES!$A$2-A527),"")</f>
        <v>322</v>
      </c>
      <c r="L527" s="30"/>
      <c r="M527" s="30" t="str">
        <f t="shared" si="18"/>
        <v/>
      </c>
      <c r="N527" s="67" t="str">
        <f t="shared" ca="1" si="19"/>
        <v>A VENIR-RETARD</v>
      </c>
      <c r="O527" s="30"/>
      <c r="P527" s="30"/>
      <c r="Q527" s="30"/>
      <c r="R527" s="30"/>
      <c r="S527" s="30"/>
      <c r="T527" s="130"/>
      <c r="U527" s="130"/>
    </row>
    <row r="528" spans="1:21" s="65" customFormat="1" ht="15.75" thickBot="1">
      <c r="A528" s="29">
        <v>43864</v>
      </c>
      <c r="B528" s="42">
        <v>4067</v>
      </c>
      <c r="C528" s="30" t="s">
        <v>1246</v>
      </c>
      <c r="D528" s="30" t="s">
        <v>1247</v>
      </c>
      <c r="E528" s="80" t="s">
        <v>9</v>
      </c>
      <c r="F528" s="30" t="s">
        <v>56</v>
      </c>
      <c r="G528" s="114" t="str">
        <f>VLOOKUP(E528,DONNÉES!C:D,2,0)</f>
        <v>Maria</v>
      </c>
      <c r="H528" s="114" t="s">
        <v>9</v>
      </c>
      <c r="I528" s="30" t="s">
        <v>606</v>
      </c>
      <c r="J528" s="30"/>
      <c r="K528" s="121" t="str">
        <f>IF(L528="",SUM(DONNÉES!$A$2-A528),"")</f>
        <v/>
      </c>
      <c r="L528" s="68">
        <v>43888</v>
      </c>
      <c r="M528" s="30">
        <f t="shared" si="18"/>
        <v>24</v>
      </c>
      <c r="N528" s="69" t="str">
        <f t="shared" ca="1" si="19"/>
        <v>RENDU-RETARD</v>
      </c>
      <c r="O528" s="30"/>
      <c r="P528" s="30"/>
      <c r="Q528" s="30"/>
      <c r="R528" s="30"/>
      <c r="S528" s="30"/>
      <c r="T528" s="130"/>
      <c r="U528" s="130"/>
    </row>
    <row r="529" spans="1:21" s="65" customFormat="1" ht="15.75" thickBot="1">
      <c r="A529" s="29">
        <v>43899</v>
      </c>
      <c r="B529" s="42">
        <v>4123</v>
      </c>
      <c r="C529" s="30" t="s">
        <v>1392</v>
      </c>
      <c r="D529" s="30" t="s">
        <v>1393</v>
      </c>
      <c r="E529" s="80" t="s">
        <v>9</v>
      </c>
      <c r="F529" s="30" t="s">
        <v>54</v>
      </c>
      <c r="G529" s="114" t="str">
        <f>VLOOKUP(E529,DONNÉES!C:D,2,0)</f>
        <v>Maria</v>
      </c>
      <c r="H529" s="114" t="s">
        <v>9</v>
      </c>
      <c r="I529" s="30" t="s">
        <v>1401</v>
      </c>
      <c r="J529" s="30"/>
      <c r="K529" s="121">
        <f ca="1">IF(L529="",SUM(DONNÉES!$A$2-A529),"")</f>
        <v>280</v>
      </c>
      <c r="L529" s="114"/>
      <c r="M529" s="30" t="str">
        <f t="shared" si="18"/>
        <v/>
      </c>
      <c r="N529" s="69" t="str">
        <f t="shared" ca="1" si="19"/>
        <v>A VENIR-RETARD</v>
      </c>
      <c r="O529" s="30"/>
      <c r="P529" s="30"/>
      <c r="Q529" s="30"/>
      <c r="R529" s="30"/>
      <c r="S529" s="30"/>
      <c r="T529" s="130"/>
      <c r="U529" s="130"/>
    </row>
    <row r="530" spans="1:21" s="65" customFormat="1" ht="15.75" thickBot="1">
      <c r="A530" s="29">
        <v>43994</v>
      </c>
      <c r="B530" s="42" t="s">
        <v>1578</v>
      </c>
      <c r="C530" s="30" t="s">
        <v>1579</v>
      </c>
      <c r="D530" s="30" t="s">
        <v>1580</v>
      </c>
      <c r="E530" s="80" t="s">
        <v>9</v>
      </c>
      <c r="F530" s="30" t="s">
        <v>60</v>
      </c>
      <c r="G530" s="114" t="str">
        <f>VLOOKUP(E530,DONNÉES!C:D,2,0)</f>
        <v>Maria</v>
      </c>
      <c r="H530" s="71"/>
      <c r="I530" s="30"/>
      <c r="J530" s="30"/>
      <c r="K530" s="121">
        <f ca="1">IF(L530="",SUM(DONNÉES!$A$2-A530),"")</f>
        <v>185</v>
      </c>
      <c r="L530" s="114"/>
      <c r="M530" s="30" t="str">
        <f t="shared" si="18"/>
        <v/>
      </c>
      <c r="N530" s="69" t="str">
        <f t="shared" ca="1" si="19"/>
        <v>A VENIR-RETARD</v>
      </c>
      <c r="O530" s="30"/>
      <c r="P530" s="30"/>
      <c r="Q530" s="30"/>
      <c r="R530" s="30"/>
      <c r="S530" s="30"/>
      <c r="T530" s="130"/>
      <c r="U530" s="130"/>
    </row>
    <row r="531" spans="1:21" s="65" customFormat="1" ht="15.75" thickBot="1">
      <c r="A531" s="29">
        <v>43995</v>
      </c>
      <c r="B531" s="42" t="s">
        <v>1581</v>
      </c>
      <c r="C531" s="30" t="s">
        <v>1582</v>
      </c>
      <c r="D531" s="30" t="s">
        <v>1583</v>
      </c>
      <c r="E531" s="80" t="s">
        <v>9</v>
      </c>
      <c r="F531" s="30" t="s">
        <v>54</v>
      </c>
      <c r="G531" s="114" t="str">
        <f>VLOOKUP(E531,DONNÉES!C:D,2,0)</f>
        <v>Maria</v>
      </c>
      <c r="H531" s="71"/>
      <c r="I531" s="30"/>
      <c r="J531" s="30"/>
      <c r="K531" s="121">
        <f ca="1">IF(L531="",SUM(DONNÉES!$A$2-A531),"")</f>
        <v>184</v>
      </c>
      <c r="L531" s="114"/>
      <c r="M531" s="30" t="str">
        <f t="shared" si="18"/>
        <v/>
      </c>
      <c r="N531" s="69" t="str">
        <f t="shared" ca="1" si="19"/>
        <v>A VENIR-RETARD</v>
      </c>
      <c r="O531" s="30"/>
      <c r="P531" s="30"/>
      <c r="Q531" s="30"/>
      <c r="R531" s="30"/>
      <c r="S531" s="30"/>
      <c r="T531" s="130"/>
      <c r="U531" s="130"/>
    </row>
    <row r="532" spans="1:21" s="65" customFormat="1" ht="15.75" thickBot="1">
      <c r="A532" s="29">
        <v>44001</v>
      </c>
      <c r="B532" s="42" t="s">
        <v>1672</v>
      </c>
      <c r="C532" s="30" t="s">
        <v>1673</v>
      </c>
      <c r="D532" s="30" t="s">
        <v>1674</v>
      </c>
      <c r="E532" s="80" t="s">
        <v>9</v>
      </c>
      <c r="F532" s="30" t="s">
        <v>55</v>
      </c>
      <c r="G532" s="114" t="str">
        <f>VLOOKUP(E532,DONNÉES!C:D,2,0)</f>
        <v>Maria</v>
      </c>
      <c r="H532" s="71"/>
      <c r="I532" s="30"/>
      <c r="J532" s="30"/>
      <c r="K532" s="121">
        <f ca="1">IF(L532="",SUM(DONNÉES!$A$2-A532),"")</f>
        <v>178</v>
      </c>
      <c r="L532" s="114"/>
      <c r="M532" s="30" t="str">
        <f t="shared" si="18"/>
        <v/>
      </c>
      <c r="N532" s="69" t="str">
        <f t="shared" ca="1" si="19"/>
        <v>A VENIR-RETARD</v>
      </c>
      <c r="O532" s="30"/>
      <c r="P532" s="30"/>
      <c r="Q532" s="30"/>
      <c r="R532" s="30"/>
      <c r="S532" s="30"/>
      <c r="T532" s="130"/>
      <c r="U532" s="130"/>
    </row>
    <row r="533" spans="1:21" s="65" customFormat="1" ht="15.75" thickBot="1">
      <c r="A533" s="29">
        <v>44001</v>
      </c>
      <c r="B533" s="42" t="s">
        <v>1675</v>
      </c>
      <c r="C533" s="30" t="s">
        <v>1676</v>
      </c>
      <c r="D533" s="30" t="s">
        <v>1677</v>
      </c>
      <c r="E533" s="80" t="s">
        <v>9</v>
      </c>
      <c r="F533" s="30" t="s">
        <v>54</v>
      </c>
      <c r="G533" s="114" t="str">
        <f>VLOOKUP(E533,DONNÉES!C:D,2,0)</f>
        <v>Maria</v>
      </c>
      <c r="H533" s="71"/>
      <c r="I533" s="30"/>
      <c r="J533" s="30"/>
      <c r="K533" s="121">
        <f ca="1">IF(L533="",SUM(DONNÉES!$A$2-A533),"")</f>
        <v>178</v>
      </c>
      <c r="L533" s="114"/>
      <c r="M533" s="30" t="str">
        <f t="shared" si="18"/>
        <v/>
      </c>
      <c r="N533" s="69" t="str">
        <f t="shared" ca="1" si="19"/>
        <v>A VENIR-RETARD</v>
      </c>
      <c r="O533" s="30"/>
      <c r="P533" s="30"/>
      <c r="Q533" s="30"/>
      <c r="R533" s="30"/>
      <c r="S533" s="30"/>
      <c r="T533" s="130"/>
      <c r="U533" s="130"/>
    </row>
    <row r="534" spans="1:21" s="65" customFormat="1" ht="15.75" thickBot="1">
      <c r="A534" s="29">
        <v>44002</v>
      </c>
      <c r="B534" s="42" t="s">
        <v>1692</v>
      </c>
      <c r="C534" s="30" t="s">
        <v>1693</v>
      </c>
      <c r="D534" s="30" t="s">
        <v>1694</v>
      </c>
      <c r="E534" s="80" t="s">
        <v>9</v>
      </c>
      <c r="F534" s="30" t="s">
        <v>59</v>
      </c>
      <c r="G534" s="114" t="str">
        <f>VLOOKUP(E534,DONNÉES!C:D,2,0)</f>
        <v>Maria</v>
      </c>
      <c r="H534" s="71"/>
      <c r="I534" s="30"/>
      <c r="J534" s="30"/>
      <c r="K534" s="121">
        <f ca="1">IF(L534="",SUM(DONNÉES!$A$2-A534),"")</f>
        <v>177</v>
      </c>
      <c r="L534" s="114"/>
      <c r="M534" s="30" t="str">
        <f t="shared" si="18"/>
        <v/>
      </c>
      <c r="N534" s="69" t="str">
        <f t="shared" ca="1" si="19"/>
        <v>A VENIR-RETARD</v>
      </c>
      <c r="O534" s="30"/>
      <c r="P534" s="30"/>
      <c r="Q534" s="30"/>
      <c r="R534" s="30"/>
      <c r="S534" s="30"/>
      <c r="T534" s="130"/>
      <c r="U534" s="130"/>
    </row>
    <row r="535" spans="1:21" s="65" customFormat="1" ht="15.75" thickBot="1">
      <c r="A535" s="29">
        <v>44002</v>
      </c>
      <c r="B535" s="115" t="s">
        <v>1698</v>
      </c>
      <c r="C535" s="114" t="s">
        <v>941</v>
      </c>
      <c r="D535" s="114" t="s">
        <v>1699</v>
      </c>
      <c r="E535" s="80" t="s">
        <v>9</v>
      </c>
      <c r="F535" s="114" t="s">
        <v>61</v>
      </c>
      <c r="G535" s="114" t="str">
        <f>VLOOKUP(E535,DONNÉES!C:D,2,0)</f>
        <v>Maria</v>
      </c>
      <c r="H535" s="71"/>
      <c r="I535" s="30"/>
      <c r="J535" s="30"/>
      <c r="K535" s="121">
        <f ca="1">IF(L535="",SUM(DONNÉES!$A$2-A535),"")</f>
        <v>177</v>
      </c>
      <c r="L535" s="114"/>
      <c r="M535" s="30" t="str">
        <f t="shared" si="18"/>
        <v/>
      </c>
      <c r="N535" s="69" t="str">
        <f t="shared" ca="1" si="19"/>
        <v>A VENIR-RETARD</v>
      </c>
      <c r="O535" s="30"/>
      <c r="P535" s="30"/>
      <c r="Q535" s="30"/>
      <c r="R535" s="30"/>
      <c r="S535" s="30"/>
      <c r="T535" s="130"/>
      <c r="U535" s="130"/>
    </row>
    <row r="536" spans="1:21" s="65" customFormat="1" ht="15.75" thickBot="1">
      <c r="A536" s="29">
        <v>44002</v>
      </c>
      <c r="B536" s="115" t="s">
        <v>1700</v>
      </c>
      <c r="C536" s="114" t="s">
        <v>1701</v>
      </c>
      <c r="D536" s="114" t="s">
        <v>1702</v>
      </c>
      <c r="E536" s="80" t="s">
        <v>9</v>
      </c>
      <c r="F536" s="114" t="s">
        <v>33</v>
      </c>
      <c r="G536" s="114" t="str">
        <f>VLOOKUP(E536,DONNÉES!C:D,2,0)</f>
        <v>Maria</v>
      </c>
      <c r="H536" s="71"/>
      <c r="I536" s="30"/>
      <c r="J536" s="30"/>
      <c r="K536" s="121">
        <f ca="1">IF(L536="",SUM(DONNÉES!$A$2-A536),"")</f>
        <v>177</v>
      </c>
      <c r="L536" s="114"/>
      <c r="M536" s="114" t="str">
        <f t="shared" si="18"/>
        <v/>
      </c>
      <c r="N536" s="69" t="str">
        <f t="shared" ca="1" si="19"/>
        <v>A VENIR-RETARD</v>
      </c>
      <c r="O536" s="30"/>
      <c r="P536" s="30"/>
      <c r="Q536" s="30"/>
      <c r="R536" s="30"/>
      <c r="S536" s="30"/>
      <c r="T536" s="130"/>
      <c r="U536" s="130"/>
    </row>
    <row r="537" spans="1:21" s="65" customFormat="1" ht="15.75" thickBot="1">
      <c r="A537" s="29">
        <v>44024</v>
      </c>
      <c r="B537" s="42" t="s">
        <v>1880</v>
      </c>
      <c r="C537" s="30" t="s">
        <v>1881</v>
      </c>
      <c r="D537" s="30" t="s">
        <v>1882</v>
      </c>
      <c r="E537" s="80" t="s">
        <v>9</v>
      </c>
      <c r="F537" s="30" t="s">
        <v>60</v>
      </c>
      <c r="G537" s="114" t="str">
        <f>VLOOKUP(E537,DONNÉES!C:D,2,0)</f>
        <v>Maria</v>
      </c>
      <c r="H537" s="114"/>
      <c r="I537" s="30"/>
      <c r="J537" s="30"/>
      <c r="K537" s="121" t="str">
        <f>IF(L537="",SUM(DONNÉES!$A$2-A537),"")</f>
        <v/>
      </c>
      <c r="L537" s="68">
        <v>44045</v>
      </c>
      <c r="M537" s="30">
        <f t="shared" si="18"/>
        <v>21</v>
      </c>
      <c r="N537" s="69" t="str">
        <f t="shared" ca="1" si="19"/>
        <v>RENDU-RETARD</v>
      </c>
      <c r="O537" s="30"/>
      <c r="P537" s="30"/>
      <c r="Q537" s="30"/>
      <c r="R537" s="30"/>
      <c r="S537" s="30"/>
      <c r="T537" s="130"/>
      <c r="U537" s="130"/>
    </row>
    <row r="538" spans="1:21" s="65" customFormat="1" ht="15.75" thickBot="1">
      <c r="A538" s="29">
        <v>44029</v>
      </c>
      <c r="B538" s="42" t="s">
        <v>1901</v>
      </c>
      <c r="C538" s="30" t="s">
        <v>1902</v>
      </c>
      <c r="D538" s="30" t="s">
        <v>1903</v>
      </c>
      <c r="E538" s="80" t="s">
        <v>9</v>
      </c>
      <c r="F538" s="30" t="s">
        <v>61</v>
      </c>
      <c r="G538" s="114" t="str">
        <f>VLOOKUP(E538,DONNÉES!C:D,2,0)</f>
        <v>Maria</v>
      </c>
      <c r="H538" s="114"/>
      <c r="I538" s="30"/>
      <c r="J538" s="30"/>
      <c r="K538" s="121" t="str">
        <f>IF(L538="",SUM(DONNÉES!$A$2-A538),"")</f>
        <v/>
      </c>
      <c r="L538" s="68">
        <v>44045</v>
      </c>
      <c r="M538" s="30">
        <f t="shared" si="18"/>
        <v>16</v>
      </c>
      <c r="N538" s="69" t="str">
        <f t="shared" ca="1" si="19"/>
        <v>RENDU-RETARD</v>
      </c>
      <c r="O538" s="30"/>
      <c r="P538" s="30"/>
      <c r="Q538" s="30"/>
      <c r="R538" s="30"/>
      <c r="S538" s="30"/>
      <c r="T538" s="130"/>
      <c r="U538" s="130"/>
    </row>
    <row r="539" spans="1:21" s="65" customFormat="1" ht="15.75" thickBot="1">
      <c r="A539" s="29">
        <v>44038</v>
      </c>
      <c r="B539" s="42" t="s">
        <v>1978</v>
      </c>
      <c r="C539" s="114" t="s">
        <v>1979</v>
      </c>
      <c r="D539" s="30" t="s">
        <v>1226</v>
      </c>
      <c r="E539" s="80" t="s">
        <v>9</v>
      </c>
      <c r="F539" s="30" t="s">
        <v>11</v>
      </c>
      <c r="G539" s="114" t="str">
        <f>VLOOKUP(E539,DONNÉES!C:D,2,0)</f>
        <v>Maria</v>
      </c>
      <c r="H539" s="114"/>
      <c r="I539" s="30"/>
      <c r="J539" s="30"/>
      <c r="K539" s="121" t="str">
        <f>IF(L539="",SUM(DONNÉES!$A$2-A539),"")</f>
        <v/>
      </c>
      <c r="L539" s="68">
        <v>44056</v>
      </c>
      <c r="M539" s="30">
        <f t="shared" si="18"/>
        <v>18</v>
      </c>
      <c r="N539" s="69" t="str">
        <f t="shared" ca="1" si="19"/>
        <v>RENDU-RETARD</v>
      </c>
      <c r="O539" s="30"/>
      <c r="P539" s="30"/>
      <c r="Q539" s="30"/>
      <c r="R539" s="30"/>
      <c r="S539" s="30"/>
      <c r="T539" s="130"/>
      <c r="U539" s="130"/>
    </row>
    <row r="540" spans="1:21" s="65" customFormat="1" ht="15.75" thickBot="1">
      <c r="A540" s="29">
        <v>44039</v>
      </c>
      <c r="B540" s="42" t="s">
        <v>1975</v>
      </c>
      <c r="C540" s="114" t="s">
        <v>1976</v>
      </c>
      <c r="D540" s="30" t="s">
        <v>1977</v>
      </c>
      <c r="E540" s="80" t="s">
        <v>9</v>
      </c>
      <c r="F540" s="30" t="s">
        <v>57</v>
      </c>
      <c r="G540" s="114" t="str">
        <f>VLOOKUP(E540,DONNÉES!C:D,2,0)</f>
        <v>Maria</v>
      </c>
      <c r="H540" s="30"/>
      <c r="I540" s="30"/>
      <c r="J540" s="30"/>
      <c r="K540" s="121" t="str">
        <f>IF(L540="",SUM(DONNÉES!$A$2-A540),"")</f>
        <v/>
      </c>
      <c r="L540" s="68">
        <v>44057</v>
      </c>
      <c r="M540" s="30">
        <f t="shared" si="18"/>
        <v>18</v>
      </c>
      <c r="N540" s="69" t="str">
        <f t="shared" ca="1" si="19"/>
        <v>RENDU-RETARD</v>
      </c>
      <c r="O540" s="30"/>
      <c r="P540" s="30"/>
      <c r="Q540" s="30"/>
      <c r="R540" s="30"/>
      <c r="S540" s="30"/>
      <c r="T540" s="130"/>
      <c r="U540" s="130"/>
    </row>
    <row r="541" spans="1:21" s="65" customFormat="1" ht="15.75" thickBot="1">
      <c r="A541" s="29">
        <v>44041</v>
      </c>
      <c r="B541" s="42" t="s">
        <v>2000</v>
      </c>
      <c r="C541" s="30" t="s">
        <v>2001</v>
      </c>
      <c r="D541" s="30" t="s">
        <v>2002</v>
      </c>
      <c r="E541" s="80" t="s">
        <v>9</v>
      </c>
      <c r="F541" s="30" t="s">
        <v>33</v>
      </c>
      <c r="G541" s="114" t="str">
        <f>VLOOKUP(E541,DONNÉES!C:D,2,0)</f>
        <v>Maria</v>
      </c>
      <c r="H541" s="30"/>
      <c r="I541" s="30"/>
      <c r="J541" s="30"/>
      <c r="K541" s="121" t="str">
        <f>IF(L541="",SUM(DONNÉES!$A$2-A541),"")</f>
        <v/>
      </c>
      <c r="L541" s="68">
        <v>44059</v>
      </c>
      <c r="M541" s="30">
        <f t="shared" si="18"/>
        <v>18</v>
      </c>
      <c r="N541" s="69" t="str">
        <f t="shared" ca="1" si="19"/>
        <v>RENDU-RETARD</v>
      </c>
      <c r="O541" s="30"/>
      <c r="P541" s="30"/>
      <c r="Q541" s="30"/>
      <c r="R541" s="30"/>
      <c r="S541" s="30"/>
      <c r="T541" s="130"/>
      <c r="U541" s="130"/>
    </row>
    <row r="542" spans="1:21" ht="15.75" thickBot="1">
      <c r="A542" s="29">
        <v>44165</v>
      </c>
      <c r="B542" s="42" t="s">
        <v>2629</v>
      </c>
      <c r="C542" s="30" t="s">
        <v>2630</v>
      </c>
      <c r="D542" s="30" t="s">
        <v>2631</v>
      </c>
      <c r="E542" s="80" t="s">
        <v>74</v>
      </c>
      <c r="F542" s="30" t="s">
        <v>65</v>
      </c>
      <c r="G542" s="114" t="str">
        <f>VLOOKUP(E542,DONNÉES!C:D,2,0)</f>
        <v>Nabil</v>
      </c>
      <c r="H542" s="108"/>
      <c r="I542" s="95"/>
      <c r="J542" s="95"/>
      <c r="K542" s="121">
        <f ca="1">IF(L542="",SUM(DONNÉES!$A$2-A542),"")</f>
        <v>14</v>
      </c>
      <c r="L542" s="114"/>
      <c r="M542" s="30" t="str">
        <f t="shared" si="18"/>
        <v/>
      </c>
      <c r="N542" s="69" t="str">
        <f t="shared" ca="1" si="19"/>
        <v>A VENIR-RETARD</v>
      </c>
      <c r="O542" s="95"/>
      <c r="P542" s="95"/>
      <c r="Q542" s="95"/>
      <c r="R542" s="95"/>
      <c r="S542" s="129"/>
    </row>
    <row r="543" spans="1:21" s="65" customFormat="1" ht="15.75" thickBot="1">
      <c r="A543" s="29">
        <v>44078</v>
      </c>
      <c r="B543" s="42" t="s">
        <v>2189</v>
      </c>
      <c r="C543" s="30" t="s">
        <v>739</v>
      </c>
      <c r="D543" s="30" t="s">
        <v>2188</v>
      </c>
      <c r="E543" s="80" t="s">
        <v>9</v>
      </c>
      <c r="F543" s="30" t="s">
        <v>60</v>
      </c>
      <c r="G543" s="114" t="str">
        <f>VLOOKUP(E543,DONNÉES!C:D,2,0)</f>
        <v>Maria</v>
      </c>
      <c r="H543" s="114"/>
      <c r="I543" s="30"/>
      <c r="J543" s="30"/>
      <c r="K543" s="121" t="str">
        <f>IF(L543="",SUM(DONNÉES!$A$2-A543),"")</f>
        <v/>
      </c>
      <c r="L543" s="68">
        <v>44091</v>
      </c>
      <c r="M543" s="30">
        <f t="shared" si="18"/>
        <v>13</v>
      </c>
      <c r="N543" s="69" t="str">
        <f t="shared" ca="1" si="19"/>
        <v>RENDU-RETARD</v>
      </c>
      <c r="O543" s="30"/>
      <c r="P543" s="30"/>
      <c r="Q543" s="30"/>
      <c r="R543" s="30"/>
      <c r="S543" s="30"/>
      <c r="T543" s="130"/>
      <c r="U543" s="130"/>
    </row>
    <row r="544" spans="1:21" s="65" customFormat="1" ht="15.75" thickBot="1">
      <c r="A544" s="29">
        <v>44086</v>
      </c>
      <c r="B544" s="42" t="s">
        <v>2212</v>
      </c>
      <c r="C544" s="30" t="s">
        <v>2213</v>
      </c>
      <c r="D544" s="30" t="s">
        <v>612</v>
      </c>
      <c r="E544" s="80" t="s">
        <v>9</v>
      </c>
      <c r="F544" s="30" t="s">
        <v>59</v>
      </c>
      <c r="G544" s="109" t="str">
        <f>VLOOKUP(E544,DONNÉES!C:D,2,0)</f>
        <v>Maria</v>
      </c>
      <c r="H544" s="30"/>
      <c r="I544" s="30"/>
      <c r="J544" s="30"/>
      <c r="K544" s="121" t="str">
        <f>IF(L544="",SUM(DONNÉES!$A$2-A544),"")</f>
        <v/>
      </c>
      <c r="L544" s="68">
        <v>44144</v>
      </c>
      <c r="M544" s="30">
        <f t="shared" si="18"/>
        <v>58</v>
      </c>
      <c r="N544" s="69" t="str">
        <f t="shared" ca="1" si="19"/>
        <v>RENDU-RETARD</v>
      </c>
      <c r="O544" s="30"/>
      <c r="P544" s="30"/>
      <c r="Q544" s="30"/>
      <c r="R544" s="30"/>
      <c r="S544" s="30"/>
      <c r="T544" s="130"/>
      <c r="U544" s="130"/>
    </row>
    <row r="545" spans="1:21" ht="15.75" thickBot="1">
      <c r="A545" s="29">
        <v>44111</v>
      </c>
      <c r="B545" s="115" t="s">
        <v>2321</v>
      </c>
      <c r="C545" s="114" t="s">
        <v>897</v>
      </c>
      <c r="D545" s="114" t="s">
        <v>2322</v>
      </c>
      <c r="E545" s="80" t="s">
        <v>9</v>
      </c>
      <c r="F545" s="114" t="s">
        <v>59</v>
      </c>
      <c r="G545" s="114" t="str">
        <f>VLOOKUP(E545,DONNÉES!C:D,2,0)</f>
        <v>Maria</v>
      </c>
      <c r="H545" s="30"/>
      <c r="I545" s="114"/>
      <c r="J545" s="114"/>
      <c r="K545" s="121" t="str">
        <f>IF(L545="",SUM(DONNÉES!$A$2-A545),"")</f>
        <v/>
      </c>
      <c r="L545" s="68">
        <v>44123</v>
      </c>
      <c r="M545" s="114">
        <f t="shared" si="18"/>
        <v>12</v>
      </c>
      <c r="N545" s="69" t="str">
        <f t="shared" ca="1" si="19"/>
        <v>RENDU-RETARD</v>
      </c>
      <c r="O545" s="30"/>
      <c r="P545" s="30"/>
      <c r="Q545" s="30"/>
      <c r="R545" s="30"/>
      <c r="S545" s="128"/>
    </row>
    <row r="546" spans="1:21" s="65" customFormat="1" ht="15.75" thickBot="1">
      <c r="A546" s="29">
        <v>44082</v>
      </c>
      <c r="B546" s="42"/>
      <c r="C546" s="114" t="s">
        <v>2365</v>
      </c>
      <c r="D546" s="30" t="s">
        <v>225</v>
      </c>
      <c r="E546" s="80" t="s">
        <v>9</v>
      </c>
      <c r="F546" s="30" t="s">
        <v>57</v>
      </c>
      <c r="G546" s="109" t="str">
        <f>VLOOKUP(E546,DONNÉES!C:D,2,0)</f>
        <v>Maria</v>
      </c>
      <c r="H546" s="114"/>
      <c r="I546" s="30"/>
      <c r="J546" s="30"/>
      <c r="K546" s="121" t="str">
        <f>IF(L546="",SUM(DONNÉES!$A$2-A546),"")</f>
        <v/>
      </c>
      <c r="L546" s="68">
        <v>44141</v>
      </c>
      <c r="M546" s="30">
        <f t="shared" si="18"/>
        <v>59</v>
      </c>
      <c r="N546" s="69" t="str">
        <f t="shared" ca="1" si="19"/>
        <v>RENDU-RETARD</v>
      </c>
      <c r="O546" s="30"/>
      <c r="P546" s="30"/>
      <c r="Q546" s="30"/>
      <c r="R546" s="30"/>
      <c r="S546" s="30"/>
      <c r="T546" s="130"/>
      <c r="U546" s="130"/>
    </row>
    <row r="547" spans="1:21" ht="15.75" thickBot="1">
      <c r="A547" s="29">
        <v>44140</v>
      </c>
      <c r="B547" s="42" t="s">
        <v>2443</v>
      </c>
      <c r="C547" s="114" t="s">
        <v>2002</v>
      </c>
      <c r="D547" s="30" t="s">
        <v>2444</v>
      </c>
      <c r="E547" s="80" t="s">
        <v>9</v>
      </c>
      <c r="F547" s="30" t="s">
        <v>60</v>
      </c>
      <c r="G547" s="114" t="str">
        <f>VLOOKUP(E547,DONNÉES!C:D,2,0)</f>
        <v>Maria</v>
      </c>
      <c r="H547" s="114"/>
      <c r="I547" s="30"/>
      <c r="J547" s="30"/>
      <c r="K547" s="121" t="str">
        <f>IF(L547="",SUM(DONNÉES!$A$2-A547),"")</f>
        <v/>
      </c>
      <c r="L547" s="68">
        <v>44151</v>
      </c>
      <c r="M547" s="30">
        <f t="shared" si="18"/>
        <v>11</v>
      </c>
      <c r="N547" s="69" t="str">
        <f t="shared" ca="1" si="19"/>
        <v>RENDU-RETARD</v>
      </c>
      <c r="O547" s="30"/>
      <c r="P547" s="30"/>
      <c r="Q547" s="30"/>
      <c r="R547" s="30"/>
      <c r="S547" s="128"/>
    </row>
    <row r="548" spans="1:21" ht="15.75" thickBot="1">
      <c r="A548" s="29">
        <v>44140</v>
      </c>
      <c r="B548" s="42" t="s">
        <v>2445</v>
      </c>
      <c r="C548" s="114" t="s">
        <v>2446</v>
      </c>
      <c r="D548" s="30" t="s">
        <v>2447</v>
      </c>
      <c r="E548" s="80" t="s">
        <v>9</v>
      </c>
      <c r="F548" s="30" t="s">
        <v>55</v>
      </c>
      <c r="G548" s="114" t="str">
        <f>VLOOKUP(E548,DONNÉES!C:D,2,0)</f>
        <v>Maria</v>
      </c>
      <c r="H548" s="114"/>
      <c r="I548" s="30"/>
      <c r="J548" s="30"/>
      <c r="K548" s="121" t="str">
        <f>IF(L548="",SUM(DONNÉES!$A$2-A548),"")</f>
        <v/>
      </c>
      <c r="L548" s="68">
        <v>44149</v>
      </c>
      <c r="M548" s="30">
        <f t="shared" si="18"/>
        <v>9</v>
      </c>
      <c r="N548" s="69" t="str">
        <f t="shared" ca="1" si="19"/>
        <v>RENDU-À JOUR</v>
      </c>
      <c r="O548" s="30"/>
      <c r="P548" s="30"/>
      <c r="Q548" s="30"/>
      <c r="R548" s="30"/>
      <c r="S548" s="128"/>
    </row>
    <row r="549" spans="1:21" ht="15.75" thickBot="1">
      <c r="A549" s="29">
        <v>44145</v>
      </c>
      <c r="B549" s="42" t="s">
        <v>2476</v>
      </c>
      <c r="C549" s="114" t="s">
        <v>2477</v>
      </c>
      <c r="D549" s="30" t="s">
        <v>2478</v>
      </c>
      <c r="E549" s="80" t="s">
        <v>9</v>
      </c>
      <c r="F549" s="30" t="s">
        <v>59</v>
      </c>
      <c r="G549" s="114" t="str">
        <f>VLOOKUP(E549,DONNÉES!C:D,2,0)</f>
        <v>Maria</v>
      </c>
      <c r="H549" s="30"/>
      <c r="I549" s="30"/>
      <c r="J549" s="30"/>
      <c r="K549" s="121" t="str">
        <f>IF(L549="",SUM(DONNÉES!$A$2-A549),"")</f>
        <v/>
      </c>
      <c r="L549" s="68">
        <v>44167</v>
      </c>
      <c r="M549" s="30">
        <f t="shared" si="18"/>
        <v>22</v>
      </c>
      <c r="N549" s="69" t="str">
        <f t="shared" ca="1" si="19"/>
        <v>RENDU-RETARD</v>
      </c>
      <c r="O549" s="30"/>
      <c r="P549" s="30"/>
      <c r="Q549" s="30"/>
      <c r="R549" s="30"/>
      <c r="S549" s="128"/>
    </row>
    <row r="550" spans="1:21" s="65" customFormat="1" ht="15.75" thickBot="1">
      <c r="A550" s="29">
        <v>43843</v>
      </c>
      <c r="B550" s="42">
        <v>4039</v>
      </c>
      <c r="C550" s="30" t="s">
        <v>1188</v>
      </c>
      <c r="D550" s="30" t="s">
        <v>1189</v>
      </c>
      <c r="E550" s="80" t="s">
        <v>241</v>
      </c>
      <c r="F550" s="30" t="s">
        <v>55</v>
      </c>
      <c r="G550" s="114" t="str">
        <f>VLOOKUP(E550,DONNÉES!C:D,2,0)</f>
        <v>Maria</v>
      </c>
      <c r="H550" s="114" t="s">
        <v>241</v>
      </c>
      <c r="I550" s="30" t="s">
        <v>1200</v>
      </c>
      <c r="J550" s="30"/>
      <c r="K550" s="121" t="str">
        <f>IF(L550="",SUM(DONNÉES!$A$2-A550),"")</f>
        <v/>
      </c>
      <c r="L550" s="68">
        <v>43883</v>
      </c>
      <c r="M550" s="30">
        <f t="shared" si="18"/>
        <v>40</v>
      </c>
      <c r="N550" s="69" t="str">
        <f t="shared" ca="1" si="19"/>
        <v>RENDU-RETARD</v>
      </c>
      <c r="O550" s="30"/>
      <c r="P550" s="30"/>
      <c r="Q550" s="30"/>
      <c r="R550" s="30"/>
      <c r="S550" s="30"/>
      <c r="T550" s="130"/>
      <c r="U550" s="130"/>
    </row>
    <row r="551" spans="1:21" s="65" customFormat="1" ht="15.75" thickBot="1">
      <c r="A551" s="29">
        <v>43981</v>
      </c>
      <c r="B551" s="42" t="s">
        <v>1454</v>
      </c>
      <c r="C551" s="30" t="s">
        <v>1455</v>
      </c>
      <c r="D551" s="30" t="s">
        <v>1456</v>
      </c>
      <c r="E551" s="80" t="s">
        <v>241</v>
      </c>
      <c r="F551" s="30" t="s">
        <v>60</v>
      </c>
      <c r="G551" s="114" t="str">
        <f>VLOOKUP(E551,DONNÉES!C:D,2,0)</f>
        <v>Maria</v>
      </c>
      <c r="H551" s="71"/>
      <c r="I551" s="30"/>
      <c r="J551" s="30"/>
      <c r="K551" s="121">
        <f ca="1">IF(L551="",SUM(DONNÉES!$A$2-A551),"")</f>
        <v>198</v>
      </c>
      <c r="L551" s="114"/>
      <c r="M551" s="30" t="str">
        <f t="shared" si="18"/>
        <v/>
      </c>
      <c r="N551" s="69" t="str">
        <f t="shared" ca="1" si="19"/>
        <v>A VENIR-RETARD</v>
      </c>
      <c r="O551" s="30"/>
      <c r="P551" s="30"/>
      <c r="Q551" s="30"/>
      <c r="R551" s="30"/>
      <c r="S551" s="30"/>
      <c r="T551" s="130"/>
      <c r="U551" s="130"/>
    </row>
    <row r="552" spans="1:21" s="65" customFormat="1" ht="15.75" thickBot="1">
      <c r="A552" s="29">
        <v>44009</v>
      </c>
      <c r="B552" s="42" t="s">
        <v>1760</v>
      </c>
      <c r="C552" s="30" t="s">
        <v>1761</v>
      </c>
      <c r="D552" s="30" t="s">
        <v>1762</v>
      </c>
      <c r="E552" s="80" t="s">
        <v>241</v>
      </c>
      <c r="F552" s="30" t="s">
        <v>54</v>
      </c>
      <c r="G552" s="114" t="str">
        <f>VLOOKUP(E552,DONNÉES!C:D,2,0)</f>
        <v>Maria</v>
      </c>
      <c r="H552" s="114"/>
      <c r="I552" s="30"/>
      <c r="J552" s="30"/>
      <c r="K552" s="121" t="str">
        <f>IF(L552="",SUM(DONNÉES!$A$2-A552),"")</f>
        <v/>
      </c>
      <c r="L552" s="68">
        <v>44028</v>
      </c>
      <c r="M552" s="30">
        <f t="shared" si="18"/>
        <v>19</v>
      </c>
      <c r="N552" s="69" t="str">
        <f t="shared" ca="1" si="19"/>
        <v>RENDU-RETARD</v>
      </c>
      <c r="O552" s="30"/>
      <c r="P552" s="30"/>
      <c r="Q552" s="30"/>
      <c r="R552" s="30"/>
      <c r="S552" s="30"/>
      <c r="T552" s="130"/>
      <c r="U552" s="130"/>
    </row>
    <row r="553" spans="1:21" s="65" customFormat="1" ht="15.75" thickBot="1">
      <c r="A553" s="29">
        <v>44039</v>
      </c>
      <c r="B553" s="42" t="s">
        <v>1986</v>
      </c>
      <c r="C553" s="30" t="s">
        <v>1987</v>
      </c>
      <c r="D553" s="30" t="s">
        <v>1988</v>
      </c>
      <c r="E553" s="80" t="s">
        <v>241</v>
      </c>
      <c r="F553" s="30" t="s">
        <v>11</v>
      </c>
      <c r="G553" s="109" t="str">
        <f>VLOOKUP(E553,DONNÉES!C:D,2,0)</f>
        <v>Maria</v>
      </c>
      <c r="H553" s="114"/>
      <c r="I553" s="30"/>
      <c r="J553" s="30"/>
      <c r="K553" s="121" t="str">
        <f>IF(L553="",SUM(DONNÉES!$A$2-A553),"")</f>
        <v/>
      </c>
      <c r="L553" s="68">
        <v>44054</v>
      </c>
      <c r="M553" s="30">
        <f t="shared" si="18"/>
        <v>15</v>
      </c>
      <c r="N553" s="69" t="str">
        <f t="shared" ca="1" si="19"/>
        <v>RENDU-RETARD</v>
      </c>
      <c r="O553" s="30"/>
      <c r="P553" s="30"/>
      <c r="Q553" s="30"/>
      <c r="R553" s="30"/>
      <c r="S553" s="30"/>
      <c r="T553" s="130"/>
      <c r="U553" s="130"/>
    </row>
    <row r="554" spans="1:21" s="65" customFormat="1" ht="15.75" thickBot="1">
      <c r="A554" s="29">
        <v>44043</v>
      </c>
      <c r="B554" s="42" t="s">
        <v>2006</v>
      </c>
      <c r="C554" s="30" t="s">
        <v>2007</v>
      </c>
      <c r="D554" s="30" t="s">
        <v>225</v>
      </c>
      <c r="E554" s="80" t="s">
        <v>241</v>
      </c>
      <c r="F554" s="30" t="s">
        <v>54</v>
      </c>
      <c r="G554" s="109" t="str">
        <f>VLOOKUP(E554,DONNÉES!C:D,2,0)</f>
        <v>Maria</v>
      </c>
      <c r="H554" s="114"/>
      <c r="I554" s="30"/>
      <c r="J554" s="30"/>
      <c r="K554" s="121" t="str">
        <f>IF(L554="",SUM(DONNÉES!$A$2-A554),"")</f>
        <v/>
      </c>
      <c r="L554" s="68">
        <v>44091</v>
      </c>
      <c r="M554" s="30">
        <f t="shared" si="18"/>
        <v>48</v>
      </c>
      <c r="N554" s="69" t="str">
        <f t="shared" ca="1" si="19"/>
        <v>RENDU-RETARD</v>
      </c>
      <c r="O554" s="30"/>
      <c r="P554" s="30"/>
      <c r="Q554" s="30"/>
      <c r="R554" s="30"/>
      <c r="S554" s="30"/>
      <c r="T554" s="130"/>
      <c r="U554" s="130"/>
    </row>
    <row r="555" spans="1:21" s="65" customFormat="1" ht="15.75" thickBot="1">
      <c r="A555" s="29">
        <v>44045</v>
      </c>
      <c r="B555" s="42" t="s">
        <v>2023</v>
      </c>
      <c r="C555" s="30" t="s">
        <v>2024</v>
      </c>
      <c r="D555" s="30" t="s">
        <v>2025</v>
      </c>
      <c r="E555" s="80" t="s">
        <v>241</v>
      </c>
      <c r="F555" s="30" t="s">
        <v>57</v>
      </c>
      <c r="G555" s="109" t="str">
        <f>VLOOKUP(E555,DONNÉES!C:D,2,0)</f>
        <v>Maria</v>
      </c>
      <c r="H555" s="114"/>
      <c r="I555" s="30"/>
      <c r="J555" s="30"/>
      <c r="K555" s="121" t="str">
        <f>IF(L555="",SUM(DONNÉES!$A$2-A555),"")</f>
        <v/>
      </c>
      <c r="L555" s="68">
        <v>44064</v>
      </c>
      <c r="M555" s="30">
        <f t="shared" si="18"/>
        <v>19</v>
      </c>
      <c r="N555" s="69" t="str">
        <f t="shared" ca="1" si="19"/>
        <v>RENDU-RETARD</v>
      </c>
      <c r="O555" s="30"/>
      <c r="P555" s="30"/>
      <c r="Q555" s="30"/>
      <c r="R555" s="30"/>
      <c r="S555" s="30"/>
      <c r="T555" s="130"/>
      <c r="U555" s="130"/>
    </row>
    <row r="556" spans="1:21" s="65" customFormat="1" ht="15.75" thickBot="1">
      <c r="A556" s="29">
        <v>44065</v>
      </c>
      <c r="B556" s="42" t="s">
        <v>2210</v>
      </c>
      <c r="C556" s="30" t="s">
        <v>2208</v>
      </c>
      <c r="D556" s="30" t="s">
        <v>2209</v>
      </c>
      <c r="E556" s="80" t="s">
        <v>241</v>
      </c>
      <c r="F556" s="30" t="s">
        <v>60</v>
      </c>
      <c r="G556" s="109" t="str">
        <f>VLOOKUP(E556,DONNÉES!C:D,2,0)</f>
        <v>Maria</v>
      </c>
      <c r="H556" s="114"/>
      <c r="I556" s="30"/>
      <c r="J556" s="30"/>
      <c r="K556" s="121" t="str">
        <f>IF(L556="",SUM(DONNÉES!$A$2-A556),"")</f>
        <v/>
      </c>
      <c r="L556" s="68">
        <v>44084</v>
      </c>
      <c r="M556" s="30">
        <f t="shared" si="18"/>
        <v>19</v>
      </c>
      <c r="N556" s="69" t="str">
        <f t="shared" ca="1" si="19"/>
        <v>RENDU-RETARD</v>
      </c>
      <c r="O556" s="30"/>
      <c r="P556" s="30"/>
      <c r="Q556" s="30"/>
      <c r="R556" s="30"/>
      <c r="S556" s="30"/>
      <c r="T556" s="130"/>
      <c r="U556" s="130"/>
    </row>
    <row r="557" spans="1:21" ht="15.75" thickBot="1">
      <c r="A557" s="29">
        <v>44135</v>
      </c>
      <c r="B557" s="42" t="s">
        <v>2536</v>
      </c>
      <c r="C557" s="116" t="s">
        <v>2537</v>
      </c>
      <c r="D557" s="30" t="s">
        <v>2535</v>
      </c>
      <c r="E557" s="80" t="s">
        <v>9</v>
      </c>
      <c r="F557" s="30" t="s">
        <v>60</v>
      </c>
      <c r="G557" s="114" t="str">
        <f>VLOOKUP(E557,DONNÉES!C:D,2,0)</f>
        <v>Maria</v>
      </c>
      <c r="H557" s="114"/>
      <c r="I557" s="30"/>
      <c r="J557" s="30"/>
      <c r="K557" s="121" t="str">
        <f>IF(L557="",SUM(DONNÉES!$A$2-A557),"")</f>
        <v/>
      </c>
      <c r="L557" s="68">
        <v>44151</v>
      </c>
      <c r="M557" s="30">
        <f t="shared" si="18"/>
        <v>16</v>
      </c>
      <c r="N557" s="69" t="str">
        <f t="shared" ca="1" si="19"/>
        <v>RENDU-RETARD</v>
      </c>
      <c r="O557" s="30"/>
      <c r="P557" s="30"/>
      <c r="Q557" s="30"/>
      <c r="R557" s="30"/>
      <c r="S557" s="128"/>
    </row>
    <row r="558" spans="1:21" s="65" customFormat="1" ht="15.75" thickBot="1">
      <c r="A558" s="29">
        <v>44104</v>
      </c>
      <c r="B558" s="42" t="s">
        <v>2288</v>
      </c>
      <c r="C558" s="30" t="s">
        <v>2289</v>
      </c>
      <c r="D558" s="30" t="s">
        <v>2290</v>
      </c>
      <c r="E558" s="80" t="s">
        <v>241</v>
      </c>
      <c r="F558" s="30" t="s">
        <v>55</v>
      </c>
      <c r="G558" s="114" t="str">
        <f>VLOOKUP(E558,DONNÉES!C:D,2,0)</f>
        <v>Maria</v>
      </c>
      <c r="H558" s="114"/>
      <c r="I558" s="30"/>
      <c r="J558" s="30"/>
      <c r="K558" s="121" t="str">
        <f>IF(L558="",SUM(DONNÉES!$A$2-A558),"")</f>
        <v/>
      </c>
      <c r="L558" s="68">
        <v>44128</v>
      </c>
      <c r="M558" s="30">
        <f t="shared" si="18"/>
        <v>24</v>
      </c>
      <c r="N558" s="69" t="str">
        <f t="shared" ca="1" si="19"/>
        <v>RENDU-RETARD</v>
      </c>
      <c r="O558" s="30"/>
      <c r="P558" s="30"/>
      <c r="Q558" s="30"/>
      <c r="R558" s="30"/>
      <c r="S558" s="30"/>
      <c r="T558" s="130"/>
      <c r="U558" s="130"/>
    </row>
    <row r="559" spans="1:21" ht="15.75" thickBot="1">
      <c r="A559" s="29">
        <v>44172</v>
      </c>
      <c r="B559" s="42" t="s">
        <v>2659</v>
      </c>
      <c r="C559" s="30" t="s">
        <v>2660</v>
      </c>
      <c r="D559" s="30" t="s">
        <v>1123</v>
      </c>
      <c r="E559" s="80" t="s">
        <v>9</v>
      </c>
      <c r="F559" s="30" t="s">
        <v>61</v>
      </c>
      <c r="G559" s="114" t="str">
        <f>VLOOKUP(E559,DONNÉES!C:D,2,0)</f>
        <v>Maria</v>
      </c>
      <c r="H559" s="144"/>
      <c r="I559" s="68"/>
      <c r="J559" s="30"/>
      <c r="K559" s="121">
        <f ca="1">IF(L559="",SUM(DONNÉES!$A$2-A559),"")</f>
        <v>7</v>
      </c>
      <c r="L559" s="68"/>
      <c r="M559" s="114" t="str">
        <f t="shared" ref="M559:M622" si="20">IF(L559="","", IF(L559="x","X",DATEDIF(A559,L559,"D")))</f>
        <v/>
      </c>
      <c r="N559" s="143" t="str">
        <f t="shared" ref="N559:N622" ca="1" si="21">IF(M559&lt;&gt;"X",IF(M559&lt;&gt; "",IF(M559&lt;=10,"RENDU-À JOUR","RENDU-RETARD"),IF(TODAY()-A559&lt;=10,"EN ATTENTE","A VENIR-RETARD")),"")</f>
        <v>EN ATTENTE</v>
      </c>
      <c r="O559" s="30"/>
      <c r="P559" s="80"/>
      <c r="Q559" s="30"/>
      <c r="R559" s="30"/>
      <c r="S559" s="147"/>
    </row>
    <row r="560" spans="1:21" ht="15.75" thickBot="1">
      <c r="A560" s="29">
        <v>44144</v>
      </c>
      <c r="B560" s="42"/>
      <c r="C560" s="30" t="s">
        <v>2456</v>
      </c>
      <c r="D560" s="30" t="s">
        <v>1020</v>
      </c>
      <c r="E560" s="80" t="s">
        <v>241</v>
      </c>
      <c r="F560" s="30" t="s">
        <v>58</v>
      </c>
      <c r="G560" s="114" t="str">
        <f>VLOOKUP(E560,DONNÉES!C:D,2,0)</f>
        <v>Maria</v>
      </c>
      <c r="H560" s="114"/>
      <c r="I560" s="30"/>
      <c r="J560" s="30"/>
      <c r="K560" s="121" t="str">
        <f>IF(L560="",SUM(DONNÉES!$A$2-A560),"")</f>
        <v/>
      </c>
      <c r="L560" s="68">
        <v>44151</v>
      </c>
      <c r="M560" s="30">
        <f t="shared" si="20"/>
        <v>7</v>
      </c>
      <c r="N560" s="69" t="str">
        <f t="shared" ca="1" si="21"/>
        <v>RENDU-À JOUR</v>
      </c>
      <c r="O560" s="30"/>
      <c r="P560" s="30"/>
      <c r="Q560" s="30"/>
      <c r="R560" s="30"/>
      <c r="S560" s="128"/>
    </row>
    <row r="561" spans="1:21" ht="15.75" thickBot="1">
      <c r="A561" s="29">
        <v>44157</v>
      </c>
      <c r="B561" s="42"/>
      <c r="C561" s="30" t="s">
        <v>2582</v>
      </c>
      <c r="D561" s="30" t="s">
        <v>2583</v>
      </c>
      <c r="E561" s="80" t="s">
        <v>241</v>
      </c>
      <c r="F561" s="30" t="s">
        <v>55</v>
      </c>
      <c r="G561" s="114" t="str">
        <f>VLOOKUP(E561,DONNÉES!C:D,2,0)</f>
        <v>Maria</v>
      </c>
      <c r="H561" s="114"/>
      <c r="I561" s="30"/>
      <c r="J561" s="30"/>
      <c r="K561" s="121">
        <f ca="1">IF(L561="",SUM(DONNÉES!$A$2-A561),"")</f>
        <v>22</v>
      </c>
      <c r="L561" s="114"/>
      <c r="M561" s="30" t="str">
        <f t="shared" si="20"/>
        <v/>
      </c>
      <c r="N561" s="69" t="str">
        <f t="shared" ca="1" si="21"/>
        <v>A VENIR-RETARD</v>
      </c>
      <c r="O561" s="30"/>
      <c r="P561" s="30"/>
      <c r="Q561" s="30"/>
      <c r="R561" s="30"/>
      <c r="S561" s="128"/>
    </row>
    <row r="562" spans="1:21" ht="15.75" thickBot="1">
      <c r="A562" s="29">
        <v>44158</v>
      </c>
      <c r="B562" s="42" t="s">
        <v>2587</v>
      </c>
      <c r="C562" s="30" t="s">
        <v>2588</v>
      </c>
      <c r="D562" s="30" t="s">
        <v>2589</v>
      </c>
      <c r="E562" s="80" t="s">
        <v>241</v>
      </c>
      <c r="F562" s="30" t="s">
        <v>41</v>
      </c>
      <c r="G562" s="114" t="str">
        <f>VLOOKUP(E562,DONNÉES!C:D,2,0)</f>
        <v>Maria</v>
      </c>
      <c r="H562" s="114"/>
      <c r="I562" s="30"/>
      <c r="J562" s="30"/>
      <c r="K562" s="121">
        <f ca="1">IF(L562="",SUM(DONNÉES!$A$2-A562),"")</f>
        <v>21</v>
      </c>
      <c r="L562" s="114"/>
      <c r="M562" s="30" t="str">
        <f t="shared" si="20"/>
        <v/>
      </c>
      <c r="N562" s="69" t="str">
        <f t="shared" ca="1" si="21"/>
        <v>A VENIR-RETARD</v>
      </c>
      <c r="O562" s="30"/>
      <c r="P562" s="30"/>
      <c r="Q562" s="30"/>
      <c r="R562" s="30"/>
      <c r="S562" s="128"/>
    </row>
    <row r="563" spans="1:21" s="65" customFormat="1" ht="15.75" thickBot="1">
      <c r="A563" s="29">
        <v>43864</v>
      </c>
      <c r="B563" s="42">
        <v>8308</v>
      </c>
      <c r="C563" s="30" t="s">
        <v>1252</v>
      </c>
      <c r="D563" s="30" t="s">
        <v>805</v>
      </c>
      <c r="E563" s="80" t="s">
        <v>72</v>
      </c>
      <c r="F563" s="30" t="s">
        <v>60</v>
      </c>
      <c r="G563" s="114" t="str">
        <f>VLOOKUP(E563,DONNÉES!C:D,2,0)</f>
        <v>Adil</v>
      </c>
      <c r="H563" s="114" t="s">
        <v>72</v>
      </c>
      <c r="I563" s="30" t="s">
        <v>1256</v>
      </c>
      <c r="J563" s="30"/>
      <c r="K563" s="121">
        <f ca="1">IF(L563="",SUM(DONNÉES!$A$2-A563),"")</f>
        <v>315</v>
      </c>
      <c r="L563" s="114"/>
      <c r="M563" s="30" t="str">
        <f t="shared" si="20"/>
        <v/>
      </c>
      <c r="N563" s="67" t="str">
        <f t="shared" ca="1" si="21"/>
        <v>A VENIR-RETARD</v>
      </c>
      <c r="O563" s="30"/>
      <c r="P563" s="30"/>
      <c r="Q563" s="30"/>
      <c r="R563" s="30"/>
      <c r="S563" s="30"/>
      <c r="T563" s="130"/>
      <c r="U563" s="130"/>
    </row>
    <row r="564" spans="1:21" s="65" customFormat="1" ht="15.75" thickBot="1">
      <c r="A564" s="29">
        <v>43992</v>
      </c>
      <c r="B564" s="42" t="s">
        <v>1562</v>
      </c>
      <c r="C564" s="30" t="s">
        <v>1563</v>
      </c>
      <c r="D564" s="30" t="s">
        <v>1564</v>
      </c>
      <c r="E564" s="80" t="s">
        <v>72</v>
      </c>
      <c r="F564" s="30" t="s">
        <v>57</v>
      </c>
      <c r="G564" s="114" t="str">
        <f>VLOOKUP(E564,DONNÉES!C:D,2,0)</f>
        <v>Adil</v>
      </c>
      <c r="H564" s="71"/>
      <c r="I564" s="30"/>
      <c r="J564" s="30"/>
      <c r="K564" s="121">
        <f ca="1">IF(L564="",SUM(DONNÉES!$A$2-A564),"")</f>
        <v>187</v>
      </c>
      <c r="L564" s="114"/>
      <c r="M564" s="30" t="str">
        <f t="shared" si="20"/>
        <v/>
      </c>
      <c r="N564" s="69" t="str">
        <f t="shared" ca="1" si="21"/>
        <v>A VENIR-RETARD</v>
      </c>
      <c r="O564" s="30"/>
      <c r="P564" s="30"/>
      <c r="Q564" s="30"/>
      <c r="R564" s="30"/>
      <c r="S564" s="30"/>
      <c r="T564" s="130"/>
      <c r="U564" s="130"/>
    </row>
    <row r="565" spans="1:21" s="65" customFormat="1" ht="15.75" thickBot="1">
      <c r="A565" s="29">
        <v>43992</v>
      </c>
      <c r="B565" s="42" t="s">
        <v>1565</v>
      </c>
      <c r="C565" s="30" t="s">
        <v>1566</v>
      </c>
      <c r="D565" s="30" t="s">
        <v>1567</v>
      </c>
      <c r="E565" s="80" t="s">
        <v>72</v>
      </c>
      <c r="F565" s="30" t="s">
        <v>60</v>
      </c>
      <c r="G565" s="114" t="str">
        <f>VLOOKUP(E565,DONNÉES!C:D,2,0)</f>
        <v>Adil</v>
      </c>
      <c r="H565" s="71"/>
      <c r="I565" s="30"/>
      <c r="J565" s="30"/>
      <c r="K565" s="121">
        <f ca="1">IF(L565="",SUM(DONNÉES!$A$2-A565),"")</f>
        <v>187</v>
      </c>
      <c r="L565" s="114"/>
      <c r="M565" s="30" t="str">
        <f t="shared" si="20"/>
        <v/>
      </c>
      <c r="N565" s="69" t="str">
        <f t="shared" ca="1" si="21"/>
        <v>A VENIR-RETARD</v>
      </c>
      <c r="O565" s="30"/>
      <c r="P565" s="30"/>
      <c r="Q565" s="30"/>
      <c r="R565" s="30"/>
      <c r="S565" s="30"/>
      <c r="T565" s="130"/>
      <c r="U565" s="130"/>
    </row>
    <row r="566" spans="1:21" s="65" customFormat="1" ht="15.75" thickBot="1">
      <c r="A566" s="29">
        <v>43992</v>
      </c>
      <c r="B566" s="42" t="s">
        <v>1568</v>
      </c>
      <c r="C566" s="30" t="s">
        <v>1569</v>
      </c>
      <c r="D566" s="30" t="s">
        <v>1481</v>
      </c>
      <c r="E566" s="80" t="s">
        <v>72</v>
      </c>
      <c r="F566" s="30" t="s">
        <v>54</v>
      </c>
      <c r="G566" s="114" t="str">
        <f>VLOOKUP(E566,DONNÉES!C:D,2,0)</f>
        <v>Adil</v>
      </c>
      <c r="H566" s="71"/>
      <c r="I566" s="30"/>
      <c r="J566" s="30"/>
      <c r="K566" s="121" t="str">
        <f>IF(L566="",SUM(DONNÉES!$A$2-A566),"")</f>
        <v/>
      </c>
      <c r="L566" s="68">
        <v>44042</v>
      </c>
      <c r="M566" s="30">
        <f t="shared" si="20"/>
        <v>50</v>
      </c>
      <c r="N566" s="69" t="str">
        <f t="shared" ca="1" si="21"/>
        <v>RENDU-RETARD</v>
      </c>
      <c r="O566" s="30"/>
      <c r="P566" s="30"/>
      <c r="Q566" s="30"/>
      <c r="R566" s="30"/>
      <c r="S566" s="30"/>
      <c r="T566" s="130"/>
      <c r="U566" s="130"/>
    </row>
    <row r="567" spans="1:21" s="65" customFormat="1" ht="15.75" thickBot="1">
      <c r="A567" s="29">
        <v>44034</v>
      </c>
      <c r="B567" s="42" t="s">
        <v>1938</v>
      </c>
      <c r="C567" s="30" t="s">
        <v>1939</v>
      </c>
      <c r="D567" s="30" t="s">
        <v>1940</v>
      </c>
      <c r="E567" s="80" t="s">
        <v>72</v>
      </c>
      <c r="F567" s="30" t="s">
        <v>61</v>
      </c>
      <c r="G567" s="114" t="str">
        <f>VLOOKUP(E567,DONNÉES!C:D,2,0)</f>
        <v>Adil</v>
      </c>
      <c r="H567" s="114"/>
      <c r="I567" s="30"/>
      <c r="J567" s="30"/>
      <c r="K567" s="121" t="str">
        <f>IF(L567="",SUM(DONNÉES!$A$2-A567),"")</f>
        <v/>
      </c>
      <c r="L567" s="68">
        <v>44057</v>
      </c>
      <c r="M567" s="30">
        <f t="shared" si="20"/>
        <v>23</v>
      </c>
      <c r="N567" s="69" t="str">
        <f t="shared" ca="1" si="21"/>
        <v>RENDU-RETARD</v>
      </c>
      <c r="O567" s="30"/>
      <c r="P567" s="30"/>
      <c r="Q567" s="30"/>
      <c r="R567" s="30"/>
      <c r="S567" s="30"/>
      <c r="T567" s="130"/>
      <c r="U567" s="130"/>
    </row>
    <row r="568" spans="1:21" s="65" customFormat="1" ht="15.75" thickBot="1">
      <c r="A568" s="29">
        <v>44034</v>
      </c>
      <c r="B568" s="42" t="s">
        <v>1925</v>
      </c>
      <c r="C568" s="30" t="s">
        <v>1926</v>
      </c>
      <c r="D568" s="30" t="s">
        <v>1927</v>
      </c>
      <c r="E568" s="80" t="s">
        <v>72</v>
      </c>
      <c r="F568" s="30" t="s">
        <v>60</v>
      </c>
      <c r="G568" s="114" t="str">
        <f>VLOOKUP(E568,DONNÉES!C:D,2,0)</f>
        <v>Adil</v>
      </c>
      <c r="H568" s="114"/>
      <c r="I568" s="30"/>
      <c r="J568" s="30"/>
      <c r="K568" s="121" t="str">
        <f>IF(L568="",SUM(DONNÉES!$A$2-A568),"")</f>
        <v/>
      </c>
      <c r="L568" s="68">
        <v>44056</v>
      </c>
      <c r="M568" s="30">
        <f t="shared" si="20"/>
        <v>22</v>
      </c>
      <c r="N568" s="69" t="str">
        <f t="shared" ca="1" si="21"/>
        <v>RENDU-RETARD</v>
      </c>
      <c r="O568" s="30"/>
      <c r="P568" s="30"/>
      <c r="Q568" s="30"/>
      <c r="R568" s="30"/>
      <c r="S568" s="30"/>
      <c r="T568" s="130"/>
      <c r="U568" s="130"/>
    </row>
    <row r="569" spans="1:21" s="65" customFormat="1" ht="15.75" thickBot="1">
      <c r="A569" s="29">
        <v>44035</v>
      </c>
      <c r="B569" s="42" t="s">
        <v>2055</v>
      </c>
      <c r="C569" s="30" t="s">
        <v>1947</v>
      </c>
      <c r="D569" s="30" t="s">
        <v>1948</v>
      </c>
      <c r="E569" s="80" t="s">
        <v>72</v>
      </c>
      <c r="F569" s="30" t="s">
        <v>55</v>
      </c>
      <c r="G569" s="114" t="str">
        <f>VLOOKUP(E569,DONNÉES!C:D,2,0)</f>
        <v>Adil</v>
      </c>
      <c r="H569" s="114"/>
      <c r="I569" s="30"/>
      <c r="J569" s="30"/>
      <c r="K569" s="121" t="str">
        <f>IF(L569="",SUM(DONNÉES!$A$2-A569),"")</f>
        <v/>
      </c>
      <c r="L569" s="68">
        <v>44057</v>
      </c>
      <c r="M569" s="30">
        <f t="shared" si="20"/>
        <v>22</v>
      </c>
      <c r="N569" s="69" t="str">
        <f t="shared" ca="1" si="21"/>
        <v>RENDU-RETARD</v>
      </c>
      <c r="O569" s="30"/>
      <c r="P569" s="30"/>
      <c r="Q569" s="30"/>
      <c r="R569" s="30"/>
      <c r="S569" s="30"/>
      <c r="T569" s="130"/>
      <c r="U569" s="130"/>
    </row>
    <row r="570" spans="1:21" s="65" customFormat="1" ht="15.75" thickBot="1">
      <c r="A570" s="29">
        <v>44039</v>
      </c>
      <c r="B570" s="42" t="s">
        <v>1992</v>
      </c>
      <c r="C570" s="30" t="s">
        <v>1993</v>
      </c>
      <c r="D570" s="30" t="s">
        <v>1994</v>
      </c>
      <c r="E570" s="80" t="s">
        <v>72</v>
      </c>
      <c r="F570" s="30" t="s">
        <v>11</v>
      </c>
      <c r="G570" s="114" t="str">
        <f>VLOOKUP(E570,DONNÉES!C:D,2,0)</f>
        <v>Adil</v>
      </c>
      <c r="H570" s="114" t="s">
        <v>241</v>
      </c>
      <c r="I570" s="30"/>
      <c r="J570" s="30"/>
      <c r="K570" s="121" t="str">
        <f>IF(L570="",SUM(DONNÉES!$A$2-A570),"")</f>
        <v/>
      </c>
      <c r="L570" s="68">
        <v>44063</v>
      </c>
      <c r="M570" s="30">
        <f t="shared" si="20"/>
        <v>24</v>
      </c>
      <c r="N570" s="69" t="str">
        <f t="shared" ca="1" si="21"/>
        <v>RENDU-RETARD</v>
      </c>
      <c r="O570" s="30"/>
      <c r="P570" s="30"/>
      <c r="Q570" s="30"/>
      <c r="R570" s="30"/>
      <c r="S570" s="30"/>
      <c r="T570" s="130"/>
      <c r="U570" s="130"/>
    </row>
    <row r="571" spans="1:21" s="65" customFormat="1" ht="15.75" thickBot="1">
      <c r="A571" s="29">
        <v>44041</v>
      </c>
      <c r="B571" s="42" t="s">
        <v>1995</v>
      </c>
      <c r="C571" s="30" t="s">
        <v>518</v>
      </c>
      <c r="D571" s="30" t="s">
        <v>1996</v>
      </c>
      <c r="E571" s="80" t="s">
        <v>72</v>
      </c>
      <c r="F571" s="30" t="s">
        <v>54</v>
      </c>
      <c r="G571" s="114" t="str">
        <f>VLOOKUP(E571,DONNÉES!C:D,2,0)</f>
        <v>Adil</v>
      </c>
      <c r="H571" s="114"/>
      <c r="I571" s="30"/>
      <c r="J571" s="30"/>
      <c r="K571" s="121" t="str">
        <f>IF(L571="",SUM(DONNÉES!$A$2-A571),"")</f>
        <v/>
      </c>
      <c r="L571" s="68">
        <v>44066</v>
      </c>
      <c r="M571" s="30">
        <f t="shared" si="20"/>
        <v>25</v>
      </c>
      <c r="N571" s="69" t="str">
        <f t="shared" ca="1" si="21"/>
        <v>RENDU-RETARD</v>
      </c>
      <c r="O571" s="30"/>
      <c r="P571" s="30"/>
      <c r="Q571" s="30"/>
      <c r="R571" s="30"/>
      <c r="S571" s="30"/>
      <c r="T571" s="130"/>
      <c r="U571" s="130"/>
    </row>
    <row r="572" spans="1:21" s="65" customFormat="1" ht="15.75" thickBot="1">
      <c r="A572" s="29">
        <v>44046</v>
      </c>
      <c r="B572" s="42" t="s">
        <v>2017</v>
      </c>
      <c r="C572" s="30" t="s">
        <v>1679</v>
      </c>
      <c r="D572" s="30" t="s">
        <v>2018</v>
      </c>
      <c r="E572" s="80" t="s">
        <v>72</v>
      </c>
      <c r="F572" s="30" t="s">
        <v>54</v>
      </c>
      <c r="G572" s="114" t="str">
        <f>VLOOKUP(E572,DONNÉES!C:D,2,0)</f>
        <v>Adil</v>
      </c>
      <c r="H572" s="114" t="s">
        <v>8</v>
      </c>
      <c r="I572" s="30"/>
      <c r="J572" s="30"/>
      <c r="K572" s="121" t="str">
        <f>IF(L572="",SUM(DONNÉES!$A$2-A572),"")</f>
        <v/>
      </c>
      <c r="L572" s="68">
        <v>44105</v>
      </c>
      <c r="M572" s="30">
        <f t="shared" si="20"/>
        <v>59</v>
      </c>
      <c r="N572" s="69" t="str">
        <f t="shared" ca="1" si="21"/>
        <v>RENDU-RETARD</v>
      </c>
      <c r="O572" s="30"/>
      <c r="P572" s="30"/>
      <c r="Q572" s="30"/>
      <c r="R572" s="30"/>
      <c r="S572" s="30"/>
      <c r="T572" s="130"/>
      <c r="U572" s="130"/>
    </row>
    <row r="573" spans="1:21" s="65" customFormat="1" ht="15.75" thickBot="1">
      <c r="A573" s="29">
        <v>44046</v>
      </c>
      <c r="B573" s="42" t="s">
        <v>2021</v>
      </c>
      <c r="C573" s="30" t="s">
        <v>1783</v>
      </c>
      <c r="D573" s="30" t="s">
        <v>2022</v>
      </c>
      <c r="E573" s="80" t="s">
        <v>72</v>
      </c>
      <c r="F573" s="30" t="s">
        <v>55</v>
      </c>
      <c r="G573" s="114" t="str">
        <f>VLOOKUP(E573,DONNÉES!C:D,2,0)</f>
        <v>Adil</v>
      </c>
      <c r="H573" s="114" t="s">
        <v>47</v>
      </c>
      <c r="I573" s="30"/>
      <c r="J573" s="30"/>
      <c r="K573" s="121" t="str">
        <f>IF(L573="",SUM(DONNÉES!$A$2-A573),"")</f>
        <v/>
      </c>
      <c r="L573" s="68">
        <v>44067</v>
      </c>
      <c r="M573" s="30">
        <f t="shared" si="20"/>
        <v>21</v>
      </c>
      <c r="N573" s="69" t="str">
        <f t="shared" ca="1" si="21"/>
        <v>RENDU-RETARD</v>
      </c>
      <c r="O573" s="30"/>
      <c r="P573" s="30"/>
      <c r="Q573" s="30"/>
      <c r="R573" s="30"/>
      <c r="S573" s="30"/>
      <c r="T573" s="130"/>
      <c r="U573" s="130"/>
    </row>
    <row r="574" spans="1:21" s="65" customFormat="1" ht="15.75" thickBot="1">
      <c r="A574" s="29">
        <v>44057</v>
      </c>
      <c r="B574" s="42" t="s">
        <v>2050</v>
      </c>
      <c r="C574" s="30" t="s">
        <v>2051</v>
      </c>
      <c r="D574" s="30" t="s">
        <v>2052</v>
      </c>
      <c r="E574" s="80" t="s">
        <v>72</v>
      </c>
      <c r="F574" s="30" t="s">
        <v>11</v>
      </c>
      <c r="G574" s="114" t="str">
        <f>VLOOKUP(E574,DONNÉES!C:D,2,0)</f>
        <v>Adil</v>
      </c>
      <c r="H574" s="114"/>
      <c r="I574" s="30"/>
      <c r="J574" s="30"/>
      <c r="K574" s="121" t="str">
        <f>IF(L574="",SUM(DONNÉES!$A$2-A574),"")</f>
        <v/>
      </c>
      <c r="L574" s="68">
        <v>44067</v>
      </c>
      <c r="M574" s="30">
        <f t="shared" si="20"/>
        <v>10</v>
      </c>
      <c r="N574" s="69" t="str">
        <f t="shared" ca="1" si="21"/>
        <v>RENDU-À JOUR</v>
      </c>
      <c r="O574" s="30"/>
      <c r="P574" s="30"/>
      <c r="Q574" s="30"/>
      <c r="R574" s="30"/>
      <c r="S574" s="30"/>
      <c r="T574" s="130"/>
      <c r="U574" s="130"/>
    </row>
    <row r="575" spans="1:21" s="65" customFormat="1" ht="15.75" thickBot="1">
      <c r="A575" s="29">
        <v>44062</v>
      </c>
      <c r="B575" s="42" t="s">
        <v>2140</v>
      </c>
      <c r="C575" s="30" t="s">
        <v>2141</v>
      </c>
      <c r="D575" s="30" t="s">
        <v>2142</v>
      </c>
      <c r="E575" s="80" t="s">
        <v>72</v>
      </c>
      <c r="F575" s="30" t="s">
        <v>11</v>
      </c>
      <c r="G575" s="114" t="str">
        <f>VLOOKUP(E575,DONNÉES!C:D,2,0)</f>
        <v>Adil</v>
      </c>
      <c r="H575" s="114"/>
      <c r="I575" s="30"/>
      <c r="J575" s="30"/>
      <c r="K575" s="121" t="str">
        <f>IF(L575="",SUM(DONNÉES!$A$2-A575),"")</f>
        <v/>
      </c>
      <c r="L575" s="68">
        <v>44107</v>
      </c>
      <c r="M575" s="30">
        <f t="shared" si="20"/>
        <v>45</v>
      </c>
      <c r="N575" s="69" t="str">
        <f t="shared" ca="1" si="21"/>
        <v>RENDU-RETARD</v>
      </c>
      <c r="O575" s="30"/>
      <c r="P575" s="30"/>
      <c r="Q575" s="30"/>
      <c r="R575" s="30"/>
      <c r="S575" s="30"/>
      <c r="T575" s="130"/>
      <c r="U575" s="130"/>
    </row>
    <row r="576" spans="1:21" s="65" customFormat="1" ht="15.75" thickBot="1">
      <c r="A576" s="29">
        <v>44067</v>
      </c>
      <c r="B576" s="42" t="s">
        <v>2262</v>
      </c>
      <c r="C576" s="30" t="s">
        <v>949</v>
      </c>
      <c r="D576" s="30" t="s">
        <v>2074</v>
      </c>
      <c r="E576" s="80" t="s">
        <v>72</v>
      </c>
      <c r="F576" s="30" t="s">
        <v>60</v>
      </c>
      <c r="G576" s="114" t="str">
        <f>VLOOKUP(E576,DONNÉES!C:D,2,0)</f>
        <v>Adil</v>
      </c>
      <c r="H576" s="114"/>
      <c r="I576" s="30"/>
      <c r="J576" s="30"/>
      <c r="K576" s="121" t="str">
        <f>IF(L576="",SUM(DONNÉES!$A$2-A576),"")</f>
        <v/>
      </c>
      <c r="L576" s="68">
        <v>44095</v>
      </c>
      <c r="M576" s="30">
        <f t="shared" si="20"/>
        <v>28</v>
      </c>
      <c r="N576" s="69" t="str">
        <f t="shared" ca="1" si="21"/>
        <v>RENDU-RETARD</v>
      </c>
      <c r="O576" s="30"/>
      <c r="P576" s="30"/>
      <c r="Q576" s="30"/>
      <c r="R576" s="30"/>
      <c r="S576" s="30"/>
      <c r="T576" s="130"/>
      <c r="U576" s="130"/>
    </row>
    <row r="577" spans="1:21" s="65" customFormat="1" ht="15.75" thickBot="1">
      <c r="A577" s="29">
        <v>44073</v>
      </c>
      <c r="B577" s="42" t="s">
        <v>2162</v>
      </c>
      <c r="C577" s="30" t="s">
        <v>2087</v>
      </c>
      <c r="D577" s="30" t="s">
        <v>2088</v>
      </c>
      <c r="E577" s="80" t="s">
        <v>72</v>
      </c>
      <c r="F577" s="30" t="s">
        <v>2163</v>
      </c>
      <c r="G577" s="114" t="str">
        <f>VLOOKUP(E577,DONNÉES!C:D,2,0)</f>
        <v>Adil</v>
      </c>
      <c r="H577" s="114"/>
      <c r="I577" s="30"/>
      <c r="J577" s="30"/>
      <c r="K577" s="121" t="str">
        <f>IF(L577="",SUM(DONNÉES!$A$2-A577),"")</f>
        <v/>
      </c>
      <c r="L577" s="68">
        <v>44089</v>
      </c>
      <c r="M577" s="30">
        <f t="shared" si="20"/>
        <v>16</v>
      </c>
      <c r="N577" s="69" t="str">
        <f t="shared" ca="1" si="21"/>
        <v>RENDU-RETARD</v>
      </c>
      <c r="O577" s="30"/>
      <c r="P577" s="30"/>
      <c r="Q577" s="30"/>
      <c r="R577" s="30"/>
      <c r="S577" s="30"/>
      <c r="T577" s="130"/>
      <c r="U577" s="130"/>
    </row>
    <row r="578" spans="1:21" s="65" customFormat="1" ht="15.75" thickBot="1">
      <c r="A578" s="29">
        <v>44074</v>
      </c>
      <c r="B578" s="42" t="s">
        <v>2176</v>
      </c>
      <c r="C578" s="30" t="s">
        <v>2177</v>
      </c>
      <c r="D578" s="30" t="s">
        <v>2178</v>
      </c>
      <c r="E578" s="80" t="s">
        <v>72</v>
      </c>
      <c r="F578" s="30" t="s">
        <v>60</v>
      </c>
      <c r="G578" s="114" t="str">
        <f>VLOOKUP(E578,DONNÉES!C:D,2,0)</f>
        <v>Adil</v>
      </c>
      <c r="H578" s="114"/>
      <c r="I578" s="30"/>
      <c r="J578" s="30"/>
      <c r="K578" s="121" t="str">
        <f>IF(L578="",SUM(DONNÉES!$A$2-A578),"")</f>
        <v/>
      </c>
      <c r="L578" s="68">
        <v>44102</v>
      </c>
      <c r="M578" s="30">
        <f t="shared" si="20"/>
        <v>28</v>
      </c>
      <c r="N578" s="69" t="str">
        <f t="shared" ca="1" si="21"/>
        <v>RENDU-RETARD</v>
      </c>
      <c r="O578" s="30"/>
      <c r="P578" s="30"/>
      <c r="Q578" s="30"/>
      <c r="R578" s="30"/>
      <c r="S578" s="30"/>
      <c r="T578" s="130"/>
      <c r="U578" s="130"/>
    </row>
    <row r="579" spans="1:21" s="65" customFormat="1" ht="15.75" thickBot="1">
      <c r="A579" s="29">
        <v>44078</v>
      </c>
      <c r="B579" s="42" t="s">
        <v>2182</v>
      </c>
      <c r="C579" s="30" t="s">
        <v>897</v>
      </c>
      <c r="D579" s="30" t="s">
        <v>2183</v>
      </c>
      <c r="E579" s="80" t="s">
        <v>72</v>
      </c>
      <c r="F579" s="30" t="s">
        <v>56</v>
      </c>
      <c r="G579" s="114" t="str">
        <f>VLOOKUP(E579,DONNÉES!C:D,2,0)</f>
        <v>Adil</v>
      </c>
      <c r="H579" s="114"/>
      <c r="I579" s="30"/>
      <c r="J579" s="30"/>
      <c r="K579" s="121" t="str">
        <f>IF(L579="",SUM(DONNÉES!$A$2-A579),"")</f>
        <v/>
      </c>
      <c r="L579" s="68">
        <v>44105</v>
      </c>
      <c r="M579" s="30">
        <f t="shared" si="20"/>
        <v>27</v>
      </c>
      <c r="N579" s="69" t="str">
        <f t="shared" ca="1" si="21"/>
        <v>RENDU-RETARD</v>
      </c>
      <c r="O579" s="30"/>
      <c r="P579" s="30"/>
      <c r="Q579" s="30"/>
      <c r="R579" s="30"/>
      <c r="S579" s="30"/>
      <c r="T579" s="130"/>
      <c r="U579" s="130"/>
    </row>
    <row r="580" spans="1:21" s="65" customFormat="1" ht="15.75" thickBot="1">
      <c r="A580" s="29">
        <v>44088</v>
      </c>
      <c r="B580" s="42" t="s">
        <v>2232</v>
      </c>
      <c r="C580" s="30" t="s">
        <v>2233</v>
      </c>
      <c r="D580" s="30" t="s">
        <v>2107</v>
      </c>
      <c r="E580" s="80" t="s">
        <v>72</v>
      </c>
      <c r="F580" s="30" t="s">
        <v>59</v>
      </c>
      <c r="G580" s="114" t="str">
        <f>VLOOKUP(E580,DONNÉES!C:D,2,0)</f>
        <v>Adil</v>
      </c>
      <c r="H580" s="114"/>
      <c r="I580" s="30"/>
      <c r="J580" s="30"/>
      <c r="K580" s="121" t="str">
        <f>IF(L580="",SUM(DONNÉES!$A$2-A580),"")</f>
        <v/>
      </c>
      <c r="L580" s="68">
        <v>44102</v>
      </c>
      <c r="M580" s="30">
        <f t="shared" si="20"/>
        <v>14</v>
      </c>
      <c r="N580" s="69" t="str">
        <f t="shared" ca="1" si="21"/>
        <v>RENDU-RETARD</v>
      </c>
      <c r="O580" s="30"/>
      <c r="P580" s="30"/>
      <c r="Q580" s="30"/>
      <c r="R580" s="30"/>
      <c r="S580" s="30"/>
      <c r="T580" s="130"/>
      <c r="U580" s="130"/>
    </row>
    <row r="581" spans="1:21" s="65" customFormat="1" ht="15.75" thickBot="1">
      <c r="A581" s="29">
        <v>44089</v>
      </c>
      <c r="B581" s="42" t="s">
        <v>2240</v>
      </c>
      <c r="C581" s="30" t="s">
        <v>2126</v>
      </c>
      <c r="D581" s="30" t="s">
        <v>2241</v>
      </c>
      <c r="E581" s="80" t="s">
        <v>72</v>
      </c>
      <c r="F581" s="30" t="s">
        <v>60</v>
      </c>
      <c r="G581" s="114" t="str">
        <f>VLOOKUP(E581,DONNÉES!C:D,2,0)</f>
        <v>Adil</v>
      </c>
      <c r="H581" s="114"/>
      <c r="I581" s="30"/>
      <c r="J581" s="30"/>
      <c r="K581" s="121" t="str">
        <f>IF(L581="",SUM(DONNÉES!$A$2-A581),"")</f>
        <v/>
      </c>
      <c r="L581" s="68">
        <v>44107</v>
      </c>
      <c r="M581" s="30">
        <f t="shared" si="20"/>
        <v>18</v>
      </c>
      <c r="N581" s="69" t="str">
        <f t="shared" ca="1" si="21"/>
        <v>RENDU-RETARD</v>
      </c>
      <c r="O581" s="30"/>
      <c r="P581" s="30"/>
      <c r="Q581" s="30"/>
      <c r="R581" s="30"/>
      <c r="S581" s="30"/>
      <c r="T581" s="130"/>
      <c r="U581" s="130"/>
    </row>
    <row r="582" spans="1:21" s="65" customFormat="1" ht="15.75" thickBot="1">
      <c r="A582" s="29">
        <v>44090</v>
      </c>
      <c r="B582" s="42" t="s">
        <v>2238</v>
      </c>
      <c r="C582" s="30" t="s">
        <v>2070</v>
      </c>
      <c r="D582" s="30" t="s">
        <v>2239</v>
      </c>
      <c r="E582" s="80" t="s">
        <v>72</v>
      </c>
      <c r="F582" s="30" t="s">
        <v>60</v>
      </c>
      <c r="G582" s="114" t="str">
        <f>VLOOKUP(E582,DONNÉES!C:D,2,0)</f>
        <v>Adil</v>
      </c>
      <c r="H582" s="114"/>
      <c r="I582" s="30"/>
      <c r="J582" s="30"/>
      <c r="K582" s="121" t="str">
        <f>IF(L582="",SUM(DONNÉES!$A$2-A582),"")</f>
        <v/>
      </c>
      <c r="L582" s="68">
        <v>44105</v>
      </c>
      <c r="M582" s="30">
        <f t="shared" si="20"/>
        <v>15</v>
      </c>
      <c r="N582" s="69" t="str">
        <f t="shared" ca="1" si="21"/>
        <v>RENDU-RETARD</v>
      </c>
      <c r="O582" s="30"/>
      <c r="P582" s="30"/>
      <c r="Q582" s="30"/>
      <c r="R582" s="30"/>
      <c r="S582" s="30"/>
      <c r="T582" s="130"/>
      <c r="U582" s="130"/>
    </row>
    <row r="583" spans="1:21" s="65" customFormat="1" ht="15.75" thickBot="1">
      <c r="A583" s="29">
        <v>44091</v>
      </c>
      <c r="B583" s="42" t="s">
        <v>2245</v>
      </c>
      <c r="C583" s="30" t="s">
        <v>2246</v>
      </c>
      <c r="D583" s="30" t="s">
        <v>2247</v>
      </c>
      <c r="E583" s="80" t="s">
        <v>72</v>
      </c>
      <c r="F583" s="30" t="s">
        <v>60</v>
      </c>
      <c r="G583" s="114" t="str">
        <f>VLOOKUP(E583,DONNÉES!C:D,2,0)</f>
        <v>Adil</v>
      </c>
      <c r="H583" s="114"/>
      <c r="I583" s="30"/>
      <c r="J583" s="30"/>
      <c r="K583" s="121" t="str">
        <f>IF(L583="",SUM(DONNÉES!$A$2-A583),"")</f>
        <v/>
      </c>
      <c r="L583" s="68">
        <v>44107</v>
      </c>
      <c r="M583" s="30">
        <f t="shared" si="20"/>
        <v>16</v>
      </c>
      <c r="N583" s="69" t="str">
        <f t="shared" ca="1" si="21"/>
        <v>RENDU-RETARD</v>
      </c>
      <c r="O583" s="30"/>
      <c r="P583" s="30"/>
      <c r="Q583" s="30"/>
      <c r="R583" s="30"/>
      <c r="S583" s="30"/>
      <c r="T583" s="130"/>
      <c r="U583" s="130"/>
    </row>
    <row r="584" spans="1:21" s="65" customFormat="1" ht="15.75" thickBot="1">
      <c r="A584" s="29">
        <v>44095</v>
      </c>
      <c r="B584" s="115" t="s">
        <v>2266</v>
      </c>
      <c r="C584" s="114" t="s">
        <v>2267</v>
      </c>
      <c r="D584" s="114" t="s">
        <v>1474</v>
      </c>
      <c r="E584" s="80" t="s">
        <v>72</v>
      </c>
      <c r="F584" s="114" t="s">
        <v>60</v>
      </c>
      <c r="G584" s="114" t="str">
        <f>VLOOKUP(E584,DONNÉES!C:D,2,0)</f>
        <v>Adil</v>
      </c>
      <c r="H584" s="114"/>
      <c r="I584" s="114"/>
      <c r="J584" s="114"/>
      <c r="K584" s="121" t="str">
        <f>IF(L584="",SUM(DONNÉES!$A$2-A584),"")</f>
        <v/>
      </c>
      <c r="L584" s="68">
        <v>44102</v>
      </c>
      <c r="M584" s="30">
        <f t="shared" si="20"/>
        <v>7</v>
      </c>
      <c r="N584" s="69" t="str">
        <f t="shared" ca="1" si="21"/>
        <v>RENDU-À JOUR</v>
      </c>
      <c r="O584" s="114"/>
      <c r="P584" s="114"/>
      <c r="Q584" s="114"/>
      <c r="R584" s="114"/>
      <c r="S584" s="114"/>
      <c r="T584" s="130"/>
      <c r="U584" s="130"/>
    </row>
    <row r="585" spans="1:21" s="65" customFormat="1" ht="15.75" thickBot="1">
      <c r="A585" s="29">
        <v>44096</v>
      </c>
      <c r="B585" s="42" t="s">
        <v>2264</v>
      </c>
      <c r="C585" s="30" t="s">
        <v>2082</v>
      </c>
      <c r="D585" s="30" t="s">
        <v>2265</v>
      </c>
      <c r="E585" s="80" t="s">
        <v>72</v>
      </c>
      <c r="F585" s="30" t="s">
        <v>60</v>
      </c>
      <c r="G585" s="114" t="str">
        <f>VLOOKUP(E585,DONNÉES!C:D,2,0)</f>
        <v>Adil</v>
      </c>
      <c r="H585" s="114"/>
      <c r="I585" s="30"/>
      <c r="J585" s="30"/>
      <c r="K585" s="121" t="str">
        <f>IF(L585="",SUM(DONNÉES!$A$2-A585),"")</f>
        <v/>
      </c>
      <c r="L585" s="68">
        <v>44128</v>
      </c>
      <c r="M585" s="30">
        <f t="shared" si="20"/>
        <v>32</v>
      </c>
      <c r="N585" s="69" t="str">
        <f t="shared" ca="1" si="21"/>
        <v>RENDU-RETARD</v>
      </c>
      <c r="O585" s="30"/>
      <c r="P585" s="30"/>
      <c r="Q585" s="30"/>
      <c r="R585" s="30"/>
      <c r="S585" s="30"/>
      <c r="T585" s="130"/>
      <c r="U585" s="130"/>
    </row>
    <row r="586" spans="1:21" s="65" customFormat="1" ht="15.75" thickBot="1">
      <c r="A586" s="29">
        <v>44099</v>
      </c>
      <c r="B586" s="115" t="s">
        <v>2277</v>
      </c>
      <c r="C586" s="114" t="s">
        <v>2278</v>
      </c>
      <c r="D586" s="114" t="s">
        <v>2073</v>
      </c>
      <c r="E586" s="80" t="s">
        <v>72</v>
      </c>
      <c r="F586" s="114" t="s">
        <v>60</v>
      </c>
      <c r="G586" s="114" t="str">
        <f>VLOOKUP(E586,DONNÉES!C:D,2,0)</f>
        <v>Adil</v>
      </c>
      <c r="H586" s="114"/>
      <c r="I586" s="30"/>
      <c r="J586" s="30"/>
      <c r="K586" s="121" t="str">
        <f>IF(L586="",SUM(DONNÉES!$A$2-A586),"")</f>
        <v/>
      </c>
      <c r="L586" s="68">
        <v>44128</v>
      </c>
      <c r="M586" s="30">
        <f t="shared" si="20"/>
        <v>29</v>
      </c>
      <c r="N586" s="69" t="str">
        <f t="shared" ca="1" si="21"/>
        <v>RENDU-RETARD</v>
      </c>
      <c r="O586" s="30"/>
      <c r="P586" s="30"/>
      <c r="Q586" s="30"/>
      <c r="R586" s="30"/>
      <c r="S586" s="30"/>
      <c r="T586" s="130"/>
      <c r="U586" s="130"/>
    </row>
    <row r="587" spans="1:21" s="65" customFormat="1" ht="15.75" thickBot="1">
      <c r="A587" s="29">
        <v>44102</v>
      </c>
      <c r="B587" s="42" t="s">
        <v>2279</v>
      </c>
      <c r="C587" s="30" t="s">
        <v>2280</v>
      </c>
      <c r="D587" s="30" t="s">
        <v>2281</v>
      </c>
      <c r="E587" s="80" t="s">
        <v>72</v>
      </c>
      <c r="F587" s="30" t="s">
        <v>60</v>
      </c>
      <c r="G587" s="114" t="str">
        <f>VLOOKUP(E587,DONNÉES!C:D,2,0)</f>
        <v>Adil</v>
      </c>
      <c r="H587" s="114"/>
      <c r="I587" s="30"/>
      <c r="J587" s="30"/>
      <c r="K587" s="121" t="str">
        <f>IF(L587="",SUM(DONNÉES!$A$2-A587),"")</f>
        <v/>
      </c>
      <c r="L587" s="68">
        <v>44122</v>
      </c>
      <c r="M587" s="30">
        <f t="shared" si="20"/>
        <v>20</v>
      </c>
      <c r="N587" s="69" t="str">
        <f t="shared" ca="1" si="21"/>
        <v>RENDU-RETARD</v>
      </c>
      <c r="O587" s="30"/>
      <c r="P587" s="30"/>
      <c r="Q587" s="30"/>
      <c r="R587" s="30"/>
      <c r="S587" s="30"/>
      <c r="T587" s="130"/>
      <c r="U587" s="130"/>
    </row>
    <row r="588" spans="1:21" ht="15.75" thickBot="1">
      <c r="A588" s="29">
        <v>44158</v>
      </c>
      <c r="B588" s="115" t="s">
        <v>2593</v>
      </c>
      <c r="C588" s="114" t="s">
        <v>2594</v>
      </c>
      <c r="D588" s="114" t="s">
        <v>2595</v>
      </c>
      <c r="E588" s="80" t="s">
        <v>241</v>
      </c>
      <c r="F588" s="114" t="s">
        <v>54</v>
      </c>
      <c r="G588" s="114" t="str">
        <f>VLOOKUP(E588,DONNÉES!C:D,2,0)</f>
        <v>Maria</v>
      </c>
      <c r="H588" s="114"/>
      <c r="I588" s="114"/>
      <c r="J588" s="114"/>
      <c r="K588" s="121">
        <f ca="1">IF(L588="",SUM(DONNÉES!$A$2-A588),"")</f>
        <v>21</v>
      </c>
      <c r="L588" s="114"/>
      <c r="M588" s="30" t="str">
        <f t="shared" si="20"/>
        <v/>
      </c>
      <c r="N588" s="69" t="str">
        <f t="shared" ca="1" si="21"/>
        <v>A VENIR-RETARD</v>
      </c>
      <c r="O588" s="114"/>
      <c r="P588" s="114"/>
      <c r="Q588" s="114"/>
      <c r="R588" s="114"/>
      <c r="S588" s="128"/>
    </row>
    <row r="589" spans="1:21" ht="15.75" thickBot="1">
      <c r="A589" s="29">
        <v>44106</v>
      </c>
      <c r="B589" s="115" t="s">
        <v>2297</v>
      </c>
      <c r="C589" s="114" t="s">
        <v>2064</v>
      </c>
      <c r="D589" s="114" t="s">
        <v>2298</v>
      </c>
      <c r="E589" s="80" t="s">
        <v>72</v>
      </c>
      <c r="F589" s="114" t="s">
        <v>56</v>
      </c>
      <c r="G589" s="114" t="str">
        <f>VLOOKUP(E589,DONNÉES!C:D,2,0)</f>
        <v>Adil</v>
      </c>
      <c r="H589" s="114"/>
      <c r="I589" s="114"/>
      <c r="J589" s="114"/>
      <c r="K589" s="121" t="str">
        <f>IF(L589="",SUM(DONNÉES!$A$2-A589),"")</f>
        <v/>
      </c>
      <c r="L589" s="68">
        <v>44109</v>
      </c>
      <c r="M589" s="30">
        <f t="shared" si="20"/>
        <v>3</v>
      </c>
      <c r="N589" s="69" t="str">
        <f t="shared" ca="1" si="21"/>
        <v>RENDU-À JOUR</v>
      </c>
      <c r="O589" s="114"/>
      <c r="P589" s="114"/>
      <c r="Q589" s="114"/>
      <c r="R589" s="114"/>
      <c r="S589" s="128"/>
    </row>
    <row r="590" spans="1:21" ht="15.75" thickBot="1">
      <c r="A590" s="29">
        <v>44107</v>
      </c>
      <c r="B590" s="42" t="s">
        <v>2300</v>
      </c>
      <c r="C590" s="30" t="s">
        <v>2115</v>
      </c>
      <c r="D590" s="30" t="s">
        <v>169</v>
      </c>
      <c r="E590" s="80" t="s">
        <v>72</v>
      </c>
      <c r="F590" s="30" t="s">
        <v>54</v>
      </c>
      <c r="G590" s="114" t="str">
        <f>VLOOKUP(E590,DONNÉES!C:D,2,0)</f>
        <v>Adil</v>
      </c>
      <c r="H590" s="114"/>
      <c r="I590" s="30"/>
      <c r="J590" s="30"/>
      <c r="K590" s="121" t="str">
        <f>IF(L590="",SUM(DONNÉES!$A$2-A590),"")</f>
        <v/>
      </c>
      <c r="L590" s="68">
        <v>44109</v>
      </c>
      <c r="M590" s="30">
        <f t="shared" si="20"/>
        <v>2</v>
      </c>
      <c r="N590" s="69" t="str">
        <f t="shared" ca="1" si="21"/>
        <v>RENDU-À JOUR</v>
      </c>
      <c r="O590" s="30"/>
      <c r="P590" s="30"/>
      <c r="Q590" s="30"/>
      <c r="R590" s="30"/>
      <c r="S590" s="128"/>
    </row>
    <row r="591" spans="1:21" ht="15.75" thickBot="1">
      <c r="A591" s="29">
        <v>44109</v>
      </c>
      <c r="B591" s="42" t="s">
        <v>2308</v>
      </c>
      <c r="C591" s="30" t="s">
        <v>2309</v>
      </c>
      <c r="D591" s="30" t="s">
        <v>2310</v>
      </c>
      <c r="E591" s="80" t="s">
        <v>72</v>
      </c>
      <c r="F591" s="30" t="s">
        <v>58</v>
      </c>
      <c r="G591" s="114" t="str">
        <f>VLOOKUP(E591,DONNÉES!C:D,2,0)</f>
        <v>Adil</v>
      </c>
      <c r="H591" s="114"/>
      <c r="I591" s="30"/>
      <c r="J591" s="30"/>
      <c r="K591" s="121" t="str">
        <f>IF(L591="",SUM(DONNÉES!$A$2-A591),"")</f>
        <v/>
      </c>
      <c r="L591" s="68">
        <v>44122</v>
      </c>
      <c r="M591" s="30">
        <f t="shared" si="20"/>
        <v>13</v>
      </c>
      <c r="N591" s="69" t="str">
        <f t="shared" ca="1" si="21"/>
        <v>RENDU-RETARD</v>
      </c>
      <c r="O591" s="30"/>
      <c r="P591" s="30"/>
      <c r="Q591" s="30"/>
      <c r="R591" s="30"/>
      <c r="S591" s="128"/>
    </row>
    <row r="592" spans="1:21" ht="15.75" thickBot="1">
      <c r="A592" s="29">
        <v>44114</v>
      </c>
      <c r="B592" s="42"/>
      <c r="C592" s="30" t="s">
        <v>2323</v>
      </c>
      <c r="D592" s="30" t="s">
        <v>2324</v>
      </c>
      <c r="E592" s="80" t="s">
        <v>72</v>
      </c>
      <c r="F592" s="30" t="s">
        <v>55</v>
      </c>
      <c r="G592" s="114" t="str">
        <f>VLOOKUP(E592,DONNÉES!C:D,2,0)</f>
        <v>Adil</v>
      </c>
      <c r="H592" s="114"/>
      <c r="I592" s="30"/>
      <c r="J592" s="30"/>
      <c r="K592" s="121" t="str">
        <f>IF(L592="",SUM(DONNÉES!$A$2-A592),"")</f>
        <v/>
      </c>
      <c r="L592" s="68">
        <v>44128</v>
      </c>
      <c r="M592" s="30">
        <f t="shared" si="20"/>
        <v>14</v>
      </c>
      <c r="N592" s="69" t="str">
        <f t="shared" ca="1" si="21"/>
        <v>RENDU-RETARD</v>
      </c>
      <c r="O592" s="30"/>
      <c r="P592" s="30"/>
      <c r="Q592" s="30"/>
      <c r="R592" s="30"/>
      <c r="S592" s="128"/>
    </row>
    <row r="593" spans="1:21" ht="15.75" thickBot="1">
      <c r="A593" s="29">
        <v>44116</v>
      </c>
      <c r="B593" s="42"/>
      <c r="C593" s="30" t="s">
        <v>2327</v>
      </c>
      <c r="D593" s="30" t="s">
        <v>2328</v>
      </c>
      <c r="E593" s="80" t="s">
        <v>72</v>
      </c>
      <c r="F593" s="30" t="s">
        <v>60</v>
      </c>
      <c r="G593" s="114" t="str">
        <f>VLOOKUP(E593,DONNÉES!C:D,2,0)</f>
        <v>Adil</v>
      </c>
      <c r="H593" s="114"/>
      <c r="I593" s="30"/>
      <c r="J593" s="30"/>
      <c r="K593" s="121" t="str">
        <f>IF(L593="",SUM(DONNÉES!$A$2-A593),"")</f>
        <v/>
      </c>
      <c r="L593" s="68">
        <v>44172</v>
      </c>
      <c r="M593" s="30">
        <f t="shared" si="20"/>
        <v>56</v>
      </c>
      <c r="N593" s="69" t="str">
        <f t="shared" ca="1" si="21"/>
        <v>RENDU-RETARD</v>
      </c>
      <c r="O593" s="30"/>
      <c r="P593" s="30"/>
      <c r="Q593" s="30"/>
      <c r="R593" s="30"/>
      <c r="S593" s="128"/>
    </row>
    <row r="594" spans="1:21" ht="15.75" thickBot="1">
      <c r="A594" s="29">
        <v>44118</v>
      </c>
      <c r="B594" s="42"/>
      <c r="C594" s="30" t="s">
        <v>1156</v>
      </c>
      <c r="D594" s="30" t="s">
        <v>2088</v>
      </c>
      <c r="E594" s="80" t="s">
        <v>72</v>
      </c>
      <c r="F594" s="109" t="s">
        <v>60</v>
      </c>
      <c r="G594" s="114" t="str">
        <f>VLOOKUP(E594,DONNÉES!C:D,2,0)</f>
        <v>Adil</v>
      </c>
      <c r="H594" s="114"/>
      <c r="I594" s="30"/>
      <c r="J594" s="30"/>
      <c r="K594" s="121" t="str">
        <f>IF(L594="",SUM(DONNÉES!$A$2-A594),"")</f>
        <v/>
      </c>
      <c r="L594" s="68">
        <v>44123</v>
      </c>
      <c r="M594" s="30">
        <f t="shared" si="20"/>
        <v>5</v>
      </c>
      <c r="N594" s="69" t="str">
        <f t="shared" ca="1" si="21"/>
        <v>RENDU-À JOUR</v>
      </c>
      <c r="O594" s="30"/>
      <c r="P594" s="30"/>
      <c r="Q594" s="30"/>
      <c r="R594" s="30"/>
      <c r="S594" s="128"/>
    </row>
    <row r="595" spans="1:21" ht="15.75" thickBot="1">
      <c r="A595" s="29">
        <v>44118</v>
      </c>
      <c r="B595" s="42" t="s">
        <v>2334</v>
      </c>
      <c r="C595" s="30" t="s">
        <v>2335</v>
      </c>
      <c r="D595" s="30" t="s">
        <v>2100</v>
      </c>
      <c r="E595" s="80" t="s">
        <v>72</v>
      </c>
      <c r="F595" s="30" t="s">
        <v>56</v>
      </c>
      <c r="G595" s="114" t="str">
        <f>VLOOKUP(E595,DONNÉES!C:D,2,0)</f>
        <v>Adil</v>
      </c>
      <c r="H595" s="114"/>
      <c r="I595" s="30"/>
      <c r="J595" s="30"/>
      <c r="K595" s="121" t="str">
        <f>IF(L595="",SUM(DONNÉES!$A$2-A595),"")</f>
        <v/>
      </c>
      <c r="L595" s="68">
        <v>44128</v>
      </c>
      <c r="M595" s="30">
        <f t="shared" si="20"/>
        <v>10</v>
      </c>
      <c r="N595" s="69" t="str">
        <f t="shared" ca="1" si="21"/>
        <v>RENDU-À JOUR</v>
      </c>
      <c r="O595" s="30"/>
      <c r="P595" s="30"/>
      <c r="Q595" s="30"/>
      <c r="R595" s="30"/>
      <c r="S595" s="128"/>
    </row>
    <row r="596" spans="1:21" ht="15.75" thickBot="1">
      <c r="A596" s="29">
        <v>44118</v>
      </c>
      <c r="B596" s="42"/>
      <c r="C596" s="30" t="s">
        <v>290</v>
      </c>
      <c r="D596" s="30" t="s">
        <v>2075</v>
      </c>
      <c r="E596" s="80" t="s">
        <v>72</v>
      </c>
      <c r="F596" s="30" t="s">
        <v>60</v>
      </c>
      <c r="G596" s="114" t="str">
        <f>VLOOKUP(E596,DONNÉES!C:D,2,0)</f>
        <v>Adil</v>
      </c>
      <c r="H596" s="114"/>
      <c r="I596" s="30"/>
      <c r="J596" s="30"/>
      <c r="K596" s="121" t="str">
        <f>IF(L596="",SUM(DONNÉES!$A$2-A596),"")</f>
        <v/>
      </c>
      <c r="L596" s="68">
        <v>44123</v>
      </c>
      <c r="M596" s="30">
        <f t="shared" si="20"/>
        <v>5</v>
      </c>
      <c r="N596" s="69" t="str">
        <f t="shared" ca="1" si="21"/>
        <v>RENDU-À JOUR</v>
      </c>
      <c r="O596" s="30"/>
      <c r="P596" s="30"/>
      <c r="Q596" s="30"/>
      <c r="R596" s="30"/>
      <c r="S596" s="128"/>
    </row>
    <row r="597" spans="1:21" ht="15.75" thickBot="1">
      <c r="A597" s="29">
        <v>44125</v>
      </c>
      <c r="B597" s="42" t="s">
        <v>2377</v>
      </c>
      <c r="C597" s="30" t="s">
        <v>2378</v>
      </c>
      <c r="D597" s="30" t="s">
        <v>2379</v>
      </c>
      <c r="E597" s="80" t="s">
        <v>72</v>
      </c>
      <c r="F597" s="30" t="s">
        <v>60</v>
      </c>
      <c r="G597" s="114" t="str">
        <f>VLOOKUP(E597,DONNÉES!C:D,2,0)</f>
        <v>Adil</v>
      </c>
      <c r="H597" s="114"/>
      <c r="I597" s="30"/>
      <c r="J597" s="30"/>
      <c r="K597" s="121" t="str">
        <f>IF(L597="",SUM(DONNÉES!$A$2-A597),"")</f>
        <v/>
      </c>
      <c r="L597" s="68">
        <v>44128</v>
      </c>
      <c r="M597" s="30">
        <f t="shared" si="20"/>
        <v>3</v>
      </c>
      <c r="N597" s="69" t="str">
        <f t="shared" ca="1" si="21"/>
        <v>RENDU-À JOUR</v>
      </c>
      <c r="O597" s="30"/>
      <c r="P597" s="30"/>
      <c r="Q597" s="30"/>
      <c r="R597" s="30"/>
      <c r="S597" s="128"/>
    </row>
    <row r="598" spans="1:21" s="65" customFormat="1" ht="15.75" thickBot="1">
      <c r="A598" s="29">
        <v>43871</v>
      </c>
      <c r="B598" s="42">
        <v>4081</v>
      </c>
      <c r="C598" s="30" t="s">
        <v>1265</v>
      </c>
      <c r="D598" s="30" t="s">
        <v>1266</v>
      </c>
      <c r="E598" s="80" t="s">
        <v>1417</v>
      </c>
      <c r="F598" s="30" t="s">
        <v>55</v>
      </c>
      <c r="G598" s="114" t="str">
        <f>VLOOKUP(E598,DONNÉES!C:D,2,0)</f>
        <v>Adil</v>
      </c>
      <c r="H598" s="114" t="s">
        <v>241</v>
      </c>
      <c r="I598" s="30"/>
      <c r="J598" s="30"/>
      <c r="K598" s="121" t="str">
        <f>IF(L598="",SUM(DONNÉES!$A$2-A598),"")</f>
        <v/>
      </c>
      <c r="L598" s="68">
        <v>43895</v>
      </c>
      <c r="M598" s="30">
        <f t="shared" si="20"/>
        <v>24</v>
      </c>
      <c r="N598" s="67" t="str">
        <f t="shared" ca="1" si="21"/>
        <v>RENDU-RETARD</v>
      </c>
      <c r="O598" s="30"/>
      <c r="P598" s="30"/>
      <c r="Q598" s="30"/>
      <c r="R598" s="30"/>
      <c r="S598" s="30"/>
      <c r="T598" s="130"/>
      <c r="U598" s="130"/>
    </row>
    <row r="599" spans="1:21" s="65" customFormat="1" ht="15.75" thickBot="1">
      <c r="A599" s="29">
        <v>43871</v>
      </c>
      <c r="B599" s="42">
        <v>4080</v>
      </c>
      <c r="C599" s="30" t="s">
        <v>1269</v>
      </c>
      <c r="D599" s="30" t="s">
        <v>1270</v>
      </c>
      <c r="E599" s="80" t="s">
        <v>1417</v>
      </c>
      <c r="F599" s="30" t="s">
        <v>60</v>
      </c>
      <c r="G599" s="114" t="str">
        <f>VLOOKUP(E599,DONNÉES!C:D,2,0)</f>
        <v>Adil</v>
      </c>
      <c r="H599" s="114" t="s">
        <v>241</v>
      </c>
      <c r="I599" s="30"/>
      <c r="J599" s="30"/>
      <c r="K599" s="121" t="str">
        <f>IF(L599="",SUM(DONNÉES!$A$2-A599),"")</f>
        <v/>
      </c>
      <c r="L599" s="68">
        <v>43893</v>
      </c>
      <c r="M599" s="30">
        <f t="shared" si="20"/>
        <v>22</v>
      </c>
      <c r="N599" s="69" t="str">
        <f t="shared" ca="1" si="21"/>
        <v>RENDU-RETARD</v>
      </c>
      <c r="O599" s="30"/>
      <c r="P599" s="30"/>
      <c r="Q599" s="30"/>
      <c r="R599" s="30"/>
      <c r="S599" s="30"/>
      <c r="T599" s="130"/>
      <c r="U599" s="130"/>
    </row>
    <row r="600" spans="1:21" s="65" customFormat="1" ht="15.75" thickBot="1">
      <c r="A600" s="29">
        <v>43871</v>
      </c>
      <c r="B600" s="42">
        <v>4072</v>
      </c>
      <c r="C600" s="30" t="s">
        <v>1263</v>
      </c>
      <c r="D600" s="30" t="s">
        <v>1264</v>
      </c>
      <c r="E600" s="80" t="s">
        <v>1417</v>
      </c>
      <c r="F600" s="30" t="s">
        <v>61</v>
      </c>
      <c r="G600" s="114" t="str">
        <f>VLOOKUP(E600,DONNÉES!C:D,2,0)</f>
        <v>Adil</v>
      </c>
      <c r="H600" s="114" t="s">
        <v>241</v>
      </c>
      <c r="I600" s="30" t="s">
        <v>1282</v>
      </c>
      <c r="J600" s="30"/>
      <c r="K600" s="121" t="str">
        <f>IF(L600="",SUM(DONNÉES!$A$2-A600),"")</f>
        <v/>
      </c>
      <c r="L600" s="68">
        <v>43895</v>
      </c>
      <c r="M600" s="30">
        <f t="shared" si="20"/>
        <v>24</v>
      </c>
      <c r="N600" s="67" t="str">
        <f t="shared" ca="1" si="21"/>
        <v>RENDU-RETARD</v>
      </c>
      <c r="O600" s="30"/>
      <c r="P600" s="30"/>
      <c r="Q600" s="30"/>
      <c r="R600" s="30"/>
      <c r="S600" s="30"/>
      <c r="T600" s="130"/>
      <c r="U600" s="130"/>
    </row>
    <row r="601" spans="1:21" s="65" customFormat="1" ht="15.75" thickBot="1">
      <c r="A601" s="29">
        <v>43871</v>
      </c>
      <c r="B601" s="42"/>
      <c r="C601" s="30" t="s">
        <v>1267</v>
      </c>
      <c r="D601" s="30" t="s">
        <v>1268</v>
      </c>
      <c r="E601" s="80" t="s">
        <v>1417</v>
      </c>
      <c r="F601" s="30" t="s">
        <v>58</v>
      </c>
      <c r="G601" s="114" t="str">
        <f>VLOOKUP(E601,DONNÉES!C:D,2,0)</f>
        <v>Adil</v>
      </c>
      <c r="H601" s="114" t="s">
        <v>9</v>
      </c>
      <c r="I601" s="30"/>
      <c r="J601" s="30"/>
      <c r="K601" s="121">
        <f ca="1">IF(L601="",SUM(DONNÉES!$A$2-A601),"")</f>
        <v>308</v>
      </c>
      <c r="L601" s="114"/>
      <c r="M601" s="30" t="str">
        <f t="shared" si="20"/>
        <v/>
      </c>
      <c r="N601" s="67" t="str">
        <f t="shared" ca="1" si="21"/>
        <v>A VENIR-RETARD</v>
      </c>
      <c r="O601" s="30"/>
      <c r="P601" s="30"/>
      <c r="Q601" s="30"/>
      <c r="R601" s="30"/>
      <c r="S601" s="30"/>
      <c r="T601" s="130"/>
      <c r="U601" s="130"/>
    </row>
    <row r="602" spans="1:21" s="65" customFormat="1" ht="15.75" thickBot="1">
      <c r="A602" s="29">
        <v>43876</v>
      </c>
      <c r="B602" s="42"/>
      <c r="C602" s="30" t="s">
        <v>1276</v>
      </c>
      <c r="D602" s="30" t="s">
        <v>1277</v>
      </c>
      <c r="E602" s="80" t="s">
        <v>1417</v>
      </c>
      <c r="F602" s="30" t="s">
        <v>61</v>
      </c>
      <c r="G602" s="114" t="str">
        <f>VLOOKUP(E602,DONNÉES!C:D,2,0)</f>
        <v>Adil</v>
      </c>
      <c r="H602" s="114" t="s">
        <v>241</v>
      </c>
      <c r="I602" s="30" t="s">
        <v>1282</v>
      </c>
      <c r="J602" s="30"/>
      <c r="K602" s="121">
        <f ca="1">IF(L602="",SUM(DONNÉES!$A$2-A602),"")</f>
        <v>303</v>
      </c>
      <c r="L602" s="30"/>
      <c r="M602" s="30" t="str">
        <f t="shared" si="20"/>
        <v/>
      </c>
      <c r="N602" s="67" t="str">
        <f t="shared" ca="1" si="21"/>
        <v>A VENIR-RETARD</v>
      </c>
      <c r="O602" s="30"/>
      <c r="P602" s="30"/>
      <c r="Q602" s="30"/>
      <c r="R602" s="30"/>
      <c r="S602" s="30"/>
      <c r="T602" s="130"/>
      <c r="U602" s="130"/>
    </row>
    <row r="603" spans="1:21" s="65" customFormat="1" ht="15.75" thickBot="1">
      <c r="A603" s="29">
        <v>43885</v>
      </c>
      <c r="B603" s="42">
        <v>4088</v>
      </c>
      <c r="C603" s="30" t="s">
        <v>1320</v>
      </c>
      <c r="D603" s="30" t="s">
        <v>1321</v>
      </c>
      <c r="E603" s="80" t="s">
        <v>1417</v>
      </c>
      <c r="F603" s="30" t="s">
        <v>54</v>
      </c>
      <c r="G603" s="114" t="str">
        <f>VLOOKUP(E603,DONNÉES!C:D,2,0)</f>
        <v>Adil</v>
      </c>
      <c r="H603" s="114" t="s">
        <v>8</v>
      </c>
      <c r="I603" s="30" t="s">
        <v>133</v>
      </c>
      <c r="J603" s="30"/>
      <c r="K603" s="121">
        <f ca="1">IF(L603="",SUM(DONNÉES!$A$2-A603),"")</f>
        <v>294</v>
      </c>
      <c r="L603" s="30"/>
      <c r="M603" s="30" t="str">
        <f t="shared" si="20"/>
        <v/>
      </c>
      <c r="N603" s="67" t="str">
        <f t="shared" ca="1" si="21"/>
        <v>A VENIR-RETARD</v>
      </c>
      <c r="O603" s="30"/>
      <c r="P603" s="30"/>
      <c r="Q603" s="30"/>
      <c r="R603" s="30"/>
      <c r="S603" s="30"/>
      <c r="T603" s="130"/>
      <c r="U603" s="130"/>
    </row>
    <row r="604" spans="1:21" s="65" customFormat="1" ht="15.75" thickBot="1">
      <c r="A604" s="29">
        <v>43885</v>
      </c>
      <c r="B604" s="42">
        <v>4098</v>
      </c>
      <c r="C604" s="30" t="s">
        <v>1318</v>
      </c>
      <c r="D604" s="30" t="s">
        <v>1319</v>
      </c>
      <c r="E604" s="80" t="s">
        <v>1417</v>
      </c>
      <c r="F604" s="30" t="s">
        <v>60</v>
      </c>
      <c r="G604" s="114" t="str">
        <f>VLOOKUP(E604,DONNÉES!C:D,2,0)</f>
        <v>Adil</v>
      </c>
      <c r="H604" s="114" t="s">
        <v>36</v>
      </c>
      <c r="I604" s="30" t="s">
        <v>133</v>
      </c>
      <c r="J604" s="30"/>
      <c r="K604" s="121">
        <f ca="1">IF(L604="",SUM(DONNÉES!$A$2-A604),"")</f>
        <v>294</v>
      </c>
      <c r="L604" s="30"/>
      <c r="M604" s="30" t="str">
        <f t="shared" si="20"/>
        <v/>
      </c>
      <c r="N604" s="67" t="str">
        <f t="shared" ca="1" si="21"/>
        <v>A VENIR-RETARD</v>
      </c>
      <c r="O604" s="30"/>
      <c r="P604" s="30"/>
      <c r="Q604" s="30"/>
      <c r="R604" s="30"/>
      <c r="S604" s="30"/>
      <c r="T604" s="130"/>
      <c r="U604" s="130"/>
    </row>
    <row r="605" spans="1:21" s="65" customFormat="1" ht="15.75" thickBot="1">
      <c r="A605" s="29">
        <v>43885</v>
      </c>
      <c r="B605" s="42"/>
      <c r="C605" s="30" t="s">
        <v>1322</v>
      </c>
      <c r="D605" s="30" t="s">
        <v>1323</v>
      </c>
      <c r="E605" s="80" t="s">
        <v>1417</v>
      </c>
      <c r="F605" s="30" t="s">
        <v>60</v>
      </c>
      <c r="G605" s="114" t="str">
        <f>VLOOKUP(E605,DONNÉES!C:D,2,0)</f>
        <v>Adil</v>
      </c>
      <c r="H605" s="114" t="s">
        <v>36</v>
      </c>
      <c r="I605" s="30" t="s">
        <v>133</v>
      </c>
      <c r="J605" s="30"/>
      <c r="K605" s="121">
        <f ca="1">IF(L605="",SUM(DONNÉES!$A$2-A605),"")</f>
        <v>294</v>
      </c>
      <c r="L605" s="30"/>
      <c r="M605" s="30" t="str">
        <f t="shared" si="20"/>
        <v/>
      </c>
      <c r="N605" s="67" t="str">
        <f t="shared" ca="1" si="21"/>
        <v>A VENIR-RETARD</v>
      </c>
      <c r="O605" s="30"/>
      <c r="P605" s="30"/>
      <c r="Q605" s="30"/>
      <c r="R605" s="30"/>
      <c r="S605" s="30"/>
      <c r="T605" s="130"/>
      <c r="U605" s="130"/>
    </row>
    <row r="606" spans="1:21" s="65" customFormat="1" ht="15.75" thickBot="1">
      <c r="A606" s="29">
        <v>43885</v>
      </c>
      <c r="B606" s="42">
        <v>7833</v>
      </c>
      <c r="C606" s="30" t="s">
        <v>1310</v>
      </c>
      <c r="D606" s="30" t="s">
        <v>1311</v>
      </c>
      <c r="E606" s="80" t="s">
        <v>1417</v>
      </c>
      <c r="F606" s="30" t="s">
        <v>60</v>
      </c>
      <c r="G606" s="114" t="str">
        <f>VLOOKUP(E606,DONNÉES!C:D,2,0)</f>
        <v>Adil</v>
      </c>
      <c r="H606" s="114" t="s">
        <v>241</v>
      </c>
      <c r="I606" s="30" t="s">
        <v>133</v>
      </c>
      <c r="J606" s="30"/>
      <c r="K606" s="121" t="str">
        <f>IF(L606="",SUM(DONNÉES!$A$2-A606),"")</f>
        <v/>
      </c>
      <c r="L606" s="68">
        <v>43895</v>
      </c>
      <c r="M606" s="30">
        <f t="shared" si="20"/>
        <v>10</v>
      </c>
      <c r="N606" s="67" t="str">
        <f t="shared" ca="1" si="21"/>
        <v>RENDU-À JOUR</v>
      </c>
      <c r="O606" s="30"/>
      <c r="P606" s="30"/>
      <c r="Q606" s="30"/>
      <c r="R606" s="30"/>
      <c r="S606" s="30"/>
      <c r="T606" s="130"/>
      <c r="U606" s="130"/>
    </row>
    <row r="607" spans="1:21" s="65" customFormat="1" ht="15.75" thickBot="1">
      <c r="A607" s="29">
        <v>43885</v>
      </c>
      <c r="B607" s="42">
        <v>2423</v>
      </c>
      <c r="C607" s="30" t="s">
        <v>1312</v>
      </c>
      <c r="D607" s="30" t="s">
        <v>1313</v>
      </c>
      <c r="E607" s="80" t="s">
        <v>1417</v>
      </c>
      <c r="F607" s="30" t="s">
        <v>33</v>
      </c>
      <c r="G607" s="114" t="str">
        <f>VLOOKUP(E607,DONNÉES!C:D,2,0)</f>
        <v>Adil</v>
      </c>
      <c r="H607" s="114" t="s">
        <v>15</v>
      </c>
      <c r="I607" s="30" t="s">
        <v>362</v>
      </c>
      <c r="J607" s="30"/>
      <c r="K607" s="121">
        <f ca="1">IF(L607="",SUM(DONNÉES!$A$2-A607),"")</f>
        <v>294</v>
      </c>
      <c r="L607" s="30"/>
      <c r="M607" s="30" t="str">
        <f t="shared" si="20"/>
        <v/>
      </c>
      <c r="N607" s="67" t="str">
        <f t="shared" ca="1" si="21"/>
        <v>A VENIR-RETARD</v>
      </c>
      <c r="O607" s="30"/>
      <c r="P607" s="30"/>
      <c r="Q607" s="30"/>
      <c r="R607" s="30"/>
      <c r="S607" s="30"/>
      <c r="T607" s="130"/>
      <c r="U607" s="130"/>
    </row>
    <row r="608" spans="1:21" s="65" customFormat="1" ht="15.75" thickBot="1">
      <c r="A608" s="29">
        <v>43885</v>
      </c>
      <c r="B608" s="42">
        <v>4099</v>
      </c>
      <c r="C608" s="30" t="s">
        <v>1314</v>
      </c>
      <c r="D608" s="30" t="s">
        <v>1315</v>
      </c>
      <c r="E608" s="80" t="s">
        <v>1417</v>
      </c>
      <c r="F608" s="30" t="s">
        <v>58</v>
      </c>
      <c r="G608" s="114" t="str">
        <f>VLOOKUP(E608,DONNÉES!C:D,2,0)</f>
        <v>Adil</v>
      </c>
      <c r="H608" s="114" t="s">
        <v>241</v>
      </c>
      <c r="I608" s="30" t="s">
        <v>133</v>
      </c>
      <c r="J608" s="30"/>
      <c r="K608" s="121">
        <f ca="1">IF(L608="",SUM(DONNÉES!$A$2-A608),"")</f>
        <v>294</v>
      </c>
      <c r="L608" s="30"/>
      <c r="M608" s="30" t="str">
        <f t="shared" si="20"/>
        <v/>
      </c>
      <c r="N608" s="67" t="str">
        <f t="shared" ca="1" si="21"/>
        <v>A VENIR-RETARD</v>
      </c>
      <c r="O608" s="30"/>
      <c r="P608" s="30"/>
      <c r="Q608" s="30"/>
      <c r="R608" s="30"/>
      <c r="S608" s="30"/>
      <c r="T608" s="130"/>
      <c r="U608" s="130"/>
    </row>
    <row r="609" spans="1:21" s="65" customFormat="1" ht="15.75" thickBot="1">
      <c r="A609" s="29">
        <v>43885</v>
      </c>
      <c r="B609" s="42">
        <v>4104</v>
      </c>
      <c r="C609" s="30" t="s">
        <v>1316</v>
      </c>
      <c r="D609" s="30" t="s">
        <v>1317</v>
      </c>
      <c r="E609" s="80" t="s">
        <v>1417</v>
      </c>
      <c r="F609" s="30" t="s">
        <v>54</v>
      </c>
      <c r="G609" s="114" t="str">
        <f>VLOOKUP(E609,DONNÉES!C:D,2,0)</f>
        <v>Adil</v>
      </c>
      <c r="H609" s="114" t="s">
        <v>241</v>
      </c>
      <c r="I609" s="30" t="s">
        <v>133</v>
      </c>
      <c r="J609" s="30"/>
      <c r="K609" s="121">
        <f ca="1">IF(L609="",SUM(DONNÉES!$A$2-A609),"")</f>
        <v>294</v>
      </c>
      <c r="L609" s="114"/>
      <c r="M609" s="30" t="str">
        <f t="shared" si="20"/>
        <v/>
      </c>
      <c r="N609" s="67" t="str">
        <f t="shared" ca="1" si="21"/>
        <v>A VENIR-RETARD</v>
      </c>
      <c r="O609" s="30"/>
      <c r="P609" s="30"/>
      <c r="Q609" s="30"/>
      <c r="R609" s="30"/>
      <c r="S609" s="30"/>
      <c r="T609" s="130"/>
      <c r="U609" s="130"/>
    </row>
    <row r="610" spans="1:21" s="65" customFormat="1" ht="15.75" thickBot="1">
      <c r="A610" s="29">
        <v>43890</v>
      </c>
      <c r="B610" s="42"/>
      <c r="C610" s="30" t="s">
        <v>1332</v>
      </c>
      <c r="D610" s="30" t="s">
        <v>1333</v>
      </c>
      <c r="E610" s="80" t="s">
        <v>1417</v>
      </c>
      <c r="F610" s="30" t="s">
        <v>60</v>
      </c>
      <c r="G610" s="114" t="str">
        <f>VLOOKUP(E610,DONNÉES!C:D,2,0)</f>
        <v>Adil</v>
      </c>
      <c r="H610" s="114" t="s">
        <v>8</v>
      </c>
      <c r="I610" s="30" t="s">
        <v>133</v>
      </c>
      <c r="J610" s="30"/>
      <c r="K610" s="121">
        <f ca="1">IF(L610="",SUM(DONNÉES!$A$2-A610),"")</f>
        <v>289</v>
      </c>
      <c r="L610" s="114"/>
      <c r="M610" s="30" t="str">
        <f t="shared" si="20"/>
        <v/>
      </c>
      <c r="N610" s="67" t="str">
        <f t="shared" ca="1" si="21"/>
        <v>A VENIR-RETARD</v>
      </c>
      <c r="O610" s="30"/>
      <c r="P610" s="30"/>
      <c r="Q610" s="30"/>
      <c r="R610" s="30"/>
      <c r="S610" s="30"/>
      <c r="T610" s="130"/>
      <c r="U610" s="130"/>
    </row>
    <row r="611" spans="1:21" s="65" customFormat="1" ht="15.75" thickBot="1">
      <c r="A611" s="29">
        <v>43892</v>
      </c>
      <c r="B611" s="42"/>
      <c r="C611" s="30" t="s">
        <v>1340</v>
      </c>
      <c r="D611" s="30" t="s">
        <v>1341</v>
      </c>
      <c r="E611" s="80" t="s">
        <v>1417</v>
      </c>
      <c r="F611" s="30" t="s">
        <v>54</v>
      </c>
      <c r="G611" s="114" t="str">
        <f>VLOOKUP(E611,DONNÉES!C:D,2,0)</f>
        <v>Adil</v>
      </c>
      <c r="H611" s="114" t="s">
        <v>36</v>
      </c>
      <c r="I611" s="30" t="s">
        <v>1361</v>
      </c>
      <c r="J611" s="30"/>
      <c r="K611" s="121">
        <f ca="1">IF(L611="",SUM(DONNÉES!$A$2-A611),"")</f>
        <v>287</v>
      </c>
      <c r="L611" s="114"/>
      <c r="M611" s="30" t="str">
        <f t="shared" si="20"/>
        <v/>
      </c>
      <c r="N611" s="67" t="str">
        <f t="shared" ca="1" si="21"/>
        <v>A VENIR-RETARD</v>
      </c>
      <c r="O611" s="30"/>
      <c r="P611" s="30"/>
      <c r="Q611" s="30"/>
      <c r="R611" s="30"/>
      <c r="S611" s="30"/>
      <c r="T611" s="130"/>
      <c r="U611" s="130"/>
    </row>
    <row r="612" spans="1:21" s="65" customFormat="1" ht="15.75" thickBot="1">
      <c r="A612" s="29">
        <v>43892</v>
      </c>
      <c r="B612" s="42"/>
      <c r="C612" s="30" t="s">
        <v>1342</v>
      </c>
      <c r="D612" s="30" t="s">
        <v>1343</v>
      </c>
      <c r="E612" s="80" t="s">
        <v>1417</v>
      </c>
      <c r="F612" s="30" t="s">
        <v>33</v>
      </c>
      <c r="G612" s="114" t="str">
        <f>VLOOKUP(E612,DONNÉES!C:D,2,0)</f>
        <v>Adil</v>
      </c>
      <c r="H612" s="114" t="s">
        <v>15</v>
      </c>
      <c r="I612" s="30" t="s">
        <v>1362</v>
      </c>
      <c r="J612" s="30"/>
      <c r="K612" s="121">
        <f ca="1">IF(L612="",SUM(DONNÉES!$A$2-A612),"")</f>
        <v>287</v>
      </c>
      <c r="L612" s="114"/>
      <c r="M612" s="30" t="str">
        <f t="shared" si="20"/>
        <v/>
      </c>
      <c r="N612" s="67" t="str">
        <f t="shared" ca="1" si="21"/>
        <v>A VENIR-RETARD</v>
      </c>
      <c r="O612" s="30"/>
      <c r="P612" s="30"/>
      <c r="Q612" s="30"/>
      <c r="R612" s="30"/>
      <c r="S612" s="30"/>
      <c r="T612" s="130"/>
      <c r="U612" s="130"/>
    </row>
    <row r="613" spans="1:21" s="65" customFormat="1" ht="30.75" thickBot="1">
      <c r="A613" s="29">
        <v>43892</v>
      </c>
      <c r="B613" s="42"/>
      <c r="C613" s="30" t="s">
        <v>1344</v>
      </c>
      <c r="D613" s="30" t="s">
        <v>1345</v>
      </c>
      <c r="E613" s="80" t="s">
        <v>1417</v>
      </c>
      <c r="F613" s="30" t="s">
        <v>60</v>
      </c>
      <c r="G613" s="114" t="str">
        <f>VLOOKUP(E613,DONNÉES!C:D,2,0)</f>
        <v>Adil</v>
      </c>
      <c r="H613" s="114" t="s">
        <v>51</v>
      </c>
      <c r="I613" s="30" t="s">
        <v>1363</v>
      </c>
      <c r="J613" s="30"/>
      <c r="K613" s="121">
        <f ca="1">IF(L613="",SUM(DONNÉES!$A$2-A613),"")</f>
        <v>287</v>
      </c>
      <c r="L613" s="114"/>
      <c r="M613" s="30" t="str">
        <f t="shared" si="20"/>
        <v/>
      </c>
      <c r="N613" s="67" t="str">
        <f t="shared" ca="1" si="21"/>
        <v>A VENIR-RETARD</v>
      </c>
      <c r="O613" s="30"/>
      <c r="P613" s="30"/>
      <c r="Q613" s="30"/>
      <c r="R613" s="30"/>
      <c r="S613" s="30"/>
      <c r="T613" s="130"/>
      <c r="U613" s="130"/>
    </row>
    <row r="614" spans="1:21" s="65" customFormat="1" ht="15.75" thickBot="1">
      <c r="A614" s="29">
        <v>43892</v>
      </c>
      <c r="B614" s="42"/>
      <c r="C614" s="30" t="s">
        <v>1338</v>
      </c>
      <c r="D614" s="30" t="s">
        <v>1339</v>
      </c>
      <c r="E614" s="80" t="s">
        <v>1417</v>
      </c>
      <c r="F614" s="30" t="s">
        <v>54</v>
      </c>
      <c r="G614" s="114" t="str">
        <f>VLOOKUP(E614,DONNÉES!C:D,2,0)</f>
        <v>Adil</v>
      </c>
      <c r="H614" s="114" t="s">
        <v>36</v>
      </c>
      <c r="I614" s="30" t="s">
        <v>1361</v>
      </c>
      <c r="J614" s="30"/>
      <c r="K614" s="121">
        <f ca="1">IF(L614="",SUM(DONNÉES!$A$2-A614),"")</f>
        <v>287</v>
      </c>
      <c r="L614" s="114"/>
      <c r="M614" s="30" t="str">
        <f t="shared" si="20"/>
        <v/>
      </c>
      <c r="N614" s="67" t="str">
        <f t="shared" ca="1" si="21"/>
        <v>A VENIR-RETARD</v>
      </c>
      <c r="O614" s="30"/>
      <c r="P614" s="30"/>
      <c r="Q614" s="30"/>
      <c r="R614" s="30"/>
      <c r="S614" s="30"/>
      <c r="T614" s="130"/>
      <c r="U614" s="130"/>
    </row>
    <row r="615" spans="1:21" s="65" customFormat="1" ht="15.75" thickBot="1">
      <c r="A615" s="29">
        <v>43894</v>
      </c>
      <c r="B615" s="42"/>
      <c r="C615" s="30" t="s">
        <v>1357</v>
      </c>
      <c r="D615" s="30" t="s">
        <v>1358</v>
      </c>
      <c r="E615" s="80" t="s">
        <v>1417</v>
      </c>
      <c r="F615" s="30" t="s">
        <v>33</v>
      </c>
      <c r="G615" s="114" t="str">
        <f>VLOOKUP(E615,DONNÉES!C:D,2,0)</f>
        <v>Adil</v>
      </c>
      <c r="H615" s="114" t="s">
        <v>15</v>
      </c>
      <c r="I615" s="30" t="s">
        <v>1365</v>
      </c>
      <c r="J615" s="30"/>
      <c r="K615" s="121">
        <f ca="1">IF(L615="",SUM(DONNÉES!$A$2-A615),"")</f>
        <v>285</v>
      </c>
      <c r="L615" s="114"/>
      <c r="M615" s="30" t="str">
        <f t="shared" si="20"/>
        <v/>
      </c>
      <c r="N615" s="67" t="str">
        <f t="shared" ca="1" si="21"/>
        <v>A VENIR-RETARD</v>
      </c>
      <c r="O615" s="30"/>
      <c r="P615" s="30"/>
      <c r="Q615" s="30"/>
      <c r="R615" s="30"/>
      <c r="S615" s="30"/>
      <c r="T615" s="130"/>
      <c r="U615" s="130"/>
    </row>
    <row r="616" spans="1:21" s="65" customFormat="1" ht="15.75" thickBot="1">
      <c r="A616" s="29">
        <v>43899</v>
      </c>
      <c r="B616" s="115">
        <v>4125</v>
      </c>
      <c r="C616" s="114" t="s">
        <v>1386</v>
      </c>
      <c r="D616" s="114" t="s">
        <v>418</v>
      </c>
      <c r="E616" s="80" t="s">
        <v>1417</v>
      </c>
      <c r="F616" s="114" t="s">
        <v>1387</v>
      </c>
      <c r="G616" s="114" t="str">
        <f>VLOOKUP(E616,DONNÉES!C:D,2,0)</f>
        <v>Adil</v>
      </c>
      <c r="H616" s="114" t="s">
        <v>8</v>
      </c>
      <c r="I616" s="30"/>
      <c r="J616" s="30"/>
      <c r="K616" s="121">
        <f ca="1">IF(L616="",SUM(DONNÉES!$A$2-A616),"")</f>
        <v>280</v>
      </c>
      <c r="L616" s="114"/>
      <c r="M616" s="30" t="str">
        <f t="shared" si="20"/>
        <v/>
      </c>
      <c r="N616" s="67" t="str">
        <f t="shared" ca="1" si="21"/>
        <v>A VENIR-RETARD</v>
      </c>
      <c r="O616" s="30"/>
      <c r="P616" s="30"/>
      <c r="Q616" s="30"/>
      <c r="R616" s="30"/>
      <c r="S616" s="30"/>
      <c r="T616" s="130"/>
      <c r="U616" s="130"/>
    </row>
    <row r="617" spans="1:21" s="65" customFormat="1" ht="15.75" thickBot="1">
      <c r="A617" s="29">
        <v>43899</v>
      </c>
      <c r="B617" s="42">
        <v>4107</v>
      </c>
      <c r="C617" s="30" t="s">
        <v>1382</v>
      </c>
      <c r="D617" s="30" t="s">
        <v>1323</v>
      </c>
      <c r="E617" s="80" t="s">
        <v>1417</v>
      </c>
      <c r="F617" s="30" t="s">
        <v>33</v>
      </c>
      <c r="G617" s="114" t="str">
        <f>VLOOKUP(E617,DONNÉES!C:D,2,0)</f>
        <v>Adil</v>
      </c>
      <c r="H617" s="114" t="s">
        <v>8</v>
      </c>
      <c r="I617" s="30"/>
      <c r="J617" s="30"/>
      <c r="K617" s="121">
        <f ca="1">IF(L617="",SUM(DONNÉES!$A$2-A617),"")</f>
        <v>280</v>
      </c>
      <c r="L617" s="114"/>
      <c r="M617" s="30" t="str">
        <f t="shared" si="20"/>
        <v/>
      </c>
      <c r="N617" s="67" t="str">
        <f t="shared" ca="1" si="21"/>
        <v>A VENIR-RETARD</v>
      </c>
      <c r="O617" s="30"/>
      <c r="P617" s="30"/>
      <c r="Q617" s="30"/>
      <c r="R617" s="30"/>
      <c r="S617" s="30"/>
      <c r="T617" s="130"/>
      <c r="U617" s="130"/>
    </row>
    <row r="618" spans="1:21" s="65" customFormat="1" ht="15.75" thickBot="1">
      <c r="A618" s="29">
        <v>43899</v>
      </c>
      <c r="B618" s="42">
        <v>4129</v>
      </c>
      <c r="C618" s="30" t="s">
        <v>1383</v>
      </c>
      <c r="D618" s="30" t="s">
        <v>1384</v>
      </c>
      <c r="E618" s="80" t="s">
        <v>1417</v>
      </c>
      <c r="F618" s="30" t="s">
        <v>55</v>
      </c>
      <c r="G618" s="114" t="str">
        <f>VLOOKUP(E618,DONNÉES!C:D,2,0)</f>
        <v>Adil</v>
      </c>
      <c r="H618" s="114" t="s">
        <v>8</v>
      </c>
      <c r="I618" s="30"/>
      <c r="J618" s="30"/>
      <c r="K618" s="121">
        <f ca="1">IF(L618="",SUM(DONNÉES!$A$2-A618),"")</f>
        <v>280</v>
      </c>
      <c r="L618" s="114"/>
      <c r="M618" s="30" t="str">
        <f t="shared" si="20"/>
        <v/>
      </c>
      <c r="N618" s="67" t="str">
        <f t="shared" ca="1" si="21"/>
        <v>A VENIR-RETARD</v>
      </c>
      <c r="O618" s="30"/>
      <c r="P618" s="30"/>
      <c r="Q618" s="30"/>
      <c r="R618" s="30"/>
      <c r="S618" s="30"/>
      <c r="T618" s="130"/>
      <c r="U618" s="130"/>
    </row>
    <row r="619" spans="1:21" s="65" customFormat="1" ht="15.75" thickBot="1">
      <c r="A619" s="29">
        <v>43899</v>
      </c>
      <c r="B619" s="42">
        <v>4117</v>
      </c>
      <c r="C619" s="30" t="s">
        <v>1380</v>
      </c>
      <c r="D619" s="30" t="s">
        <v>1381</v>
      </c>
      <c r="E619" s="80" t="s">
        <v>1417</v>
      </c>
      <c r="F619" s="30" t="s">
        <v>61</v>
      </c>
      <c r="G619" s="114" t="str">
        <f>VLOOKUP(E619,DONNÉES!C:D,2,0)</f>
        <v>Adil</v>
      </c>
      <c r="H619" s="114" t="s">
        <v>47</v>
      </c>
      <c r="I619" s="30"/>
      <c r="J619" s="30"/>
      <c r="K619" s="121">
        <f ca="1">IF(L619="",SUM(DONNÉES!$A$2-A619),"")</f>
        <v>280</v>
      </c>
      <c r="L619" s="114"/>
      <c r="M619" s="30" t="str">
        <f t="shared" si="20"/>
        <v/>
      </c>
      <c r="N619" s="67" t="str">
        <f t="shared" ca="1" si="21"/>
        <v>A VENIR-RETARD</v>
      </c>
      <c r="O619" s="30"/>
      <c r="P619" s="30"/>
      <c r="Q619" s="30"/>
      <c r="R619" s="30"/>
      <c r="S619" s="30"/>
      <c r="T619" s="130"/>
      <c r="U619" s="130"/>
    </row>
    <row r="620" spans="1:21" s="65" customFormat="1" ht="15.75" thickBot="1">
      <c r="A620" s="29">
        <v>43899</v>
      </c>
      <c r="B620" s="42">
        <v>8295</v>
      </c>
      <c r="C620" s="30" t="s">
        <v>1385</v>
      </c>
      <c r="D620" s="30" t="s">
        <v>891</v>
      </c>
      <c r="E620" s="80" t="s">
        <v>1417</v>
      </c>
      <c r="F620" s="30" t="s">
        <v>33</v>
      </c>
      <c r="G620" s="114" t="str">
        <f>VLOOKUP(E620,DONNÉES!C:D,2,0)</f>
        <v>Adil</v>
      </c>
      <c r="H620" s="114" t="s">
        <v>47</v>
      </c>
      <c r="I620" s="30"/>
      <c r="J620" s="30"/>
      <c r="K620" s="121">
        <f ca="1">IF(L620="",SUM(DONNÉES!$A$2-A620),"")</f>
        <v>280</v>
      </c>
      <c r="L620" s="114"/>
      <c r="M620" s="30" t="str">
        <f t="shared" si="20"/>
        <v/>
      </c>
      <c r="N620" s="67" t="str">
        <f t="shared" ca="1" si="21"/>
        <v>A VENIR-RETARD</v>
      </c>
      <c r="O620" s="30"/>
      <c r="P620" s="30"/>
      <c r="Q620" s="30"/>
      <c r="R620" s="30"/>
      <c r="S620" s="30"/>
      <c r="T620" s="130"/>
      <c r="U620" s="130"/>
    </row>
    <row r="621" spans="1:21" s="65" customFormat="1" ht="15.75" thickBot="1">
      <c r="A621" s="29">
        <v>43899</v>
      </c>
      <c r="B621" s="42">
        <v>4107</v>
      </c>
      <c r="C621" s="30" t="s">
        <v>1382</v>
      </c>
      <c r="D621" s="30" t="s">
        <v>1323</v>
      </c>
      <c r="E621" s="80" t="s">
        <v>1417</v>
      </c>
      <c r="F621" s="30" t="s">
        <v>33</v>
      </c>
      <c r="G621" s="114" t="str">
        <f>VLOOKUP(E621,DONNÉES!C:D,2,0)</f>
        <v>Adil</v>
      </c>
      <c r="H621" s="114" t="s">
        <v>8</v>
      </c>
      <c r="I621" s="30" t="s">
        <v>1402</v>
      </c>
      <c r="J621" s="30"/>
      <c r="K621" s="121">
        <f ca="1">IF(L621="",SUM(DONNÉES!$A$2-A621),"")</f>
        <v>280</v>
      </c>
      <c r="L621" s="114"/>
      <c r="M621" s="30" t="str">
        <f t="shared" si="20"/>
        <v/>
      </c>
      <c r="N621" s="69" t="str">
        <f t="shared" ca="1" si="21"/>
        <v>A VENIR-RETARD</v>
      </c>
      <c r="O621" s="30"/>
      <c r="P621" s="30"/>
      <c r="Q621" s="30"/>
      <c r="R621" s="30"/>
      <c r="S621" s="30"/>
      <c r="T621" s="130"/>
      <c r="U621" s="130"/>
    </row>
    <row r="622" spans="1:21" s="65" customFormat="1" ht="15.75" thickBot="1">
      <c r="A622" s="29">
        <v>43899</v>
      </c>
      <c r="B622" s="42">
        <v>4129</v>
      </c>
      <c r="C622" s="30" t="s">
        <v>1383</v>
      </c>
      <c r="D622" s="30" t="s">
        <v>1384</v>
      </c>
      <c r="E622" s="80" t="s">
        <v>1417</v>
      </c>
      <c r="F622" s="30" t="s">
        <v>55</v>
      </c>
      <c r="G622" s="114" t="str">
        <f>VLOOKUP(E622,DONNÉES!C:D,2,0)</f>
        <v>Adil</v>
      </c>
      <c r="H622" s="114" t="s">
        <v>8</v>
      </c>
      <c r="I622" s="30" t="s">
        <v>1403</v>
      </c>
      <c r="J622" s="30"/>
      <c r="K622" s="121">
        <f ca="1">IF(L622="",SUM(DONNÉES!$A$2-A622),"")</f>
        <v>280</v>
      </c>
      <c r="L622" s="114"/>
      <c r="M622" s="30" t="str">
        <f t="shared" si="20"/>
        <v/>
      </c>
      <c r="N622" s="69" t="str">
        <f t="shared" ca="1" si="21"/>
        <v>A VENIR-RETARD</v>
      </c>
      <c r="O622" s="30"/>
      <c r="P622" s="30"/>
      <c r="Q622" s="30"/>
      <c r="R622" s="30"/>
      <c r="S622" s="30"/>
      <c r="T622" s="130"/>
      <c r="U622" s="130"/>
    </row>
    <row r="623" spans="1:21" s="65" customFormat="1" ht="15.75" thickBot="1">
      <c r="A623" s="29">
        <v>43899</v>
      </c>
      <c r="B623" s="42">
        <v>4125</v>
      </c>
      <c r="C623" s="30" t="s">
        <v>1386</v>
      </c>
      <c r="D623" s="30" t="s">
        <v>418</v>
      </c>
      <c r="E623" s="80" t="s">
        <v>1417</v>
      </c>
      <c r="F623" s="30" t="s">
        <v>1387</v>
      </c>
      <c r="G623" s="114" t="str">
        <f>VLOOKUP(E623,DONNÉES!C:D,2,0)</f>
        <v>Adil</v>
      </c>
      <c r="H623" s="114" t="s">
        <v>8</v>
      </c>
      <c r="I623" s="30" t="s">
        <v>133</v>
      </c>
      <c r="J623" s="30"/>
      <c r="K623" s="121">
        <f ca="1">IF(L623="",SUM(DONNÉES!$A$2-A623),"")</f>
        <v>280</v>
      </c>
      <c r="L623" s="114"/>
      <c r="M623" s="30" t="str">
        <f t="shared" ref="M623:M686" si="22">IF(L623="","", IF(L623="x","X",DATEDIF(A623,L623,"D")))</f>
        <v/>
      </c>
      <c r="N623" s="69" t="str">
        <f t="shared" ref="N623:N686" ca="1" si="23">IF(M623&lt;&gt;"X",IF(M623&lt;&gt; "",IF(M623&lt;=10,"RENDU-À JOUR","RENDU-RETARD"),IF(TODAY()-A623&lt;=10,"EN ATTENTE","A VENIR-RETARD")),"")</f>
        <v>A VENIR-RETARD</v>
      </c>
      <c r="O623" s="30"/>
      <c r="P623" s="30"/>
      <c r="Q623" s="30"/>
      <c r="R623" s="30"/>
      <c r="S623" s="30"/>
      <c r="T623" s="130"/>
      <c r="U623" s="130"/>
    </row>
    <row r="624" spans="1:21" s="65" customFormat="1" ht="15.75" thickBot="1">
      <c r="A624" s="29">
        <v>43899</v>
      </c>
      <c r="B624" s="42">
        <v>4117</v>
      </c>
      <c r="C624" s="30" t="s">
        <v>1380</v>
      </c>
      <c r="D624" s="30" t="s">
        <v>1381</v>
      </c>
      <c r="E624" s="80" t="s">
        <v>1417</v>
      </c>
      <c r="F624" s="30" t="s">
        <v>61</v>
      </c>
      <c r="G624" s="114" t="str">
        <f>VLOOKUP(E624,DONNÉES!C:D,2,0)</f>
        <v>Adil</v>
      </c>
      <c r="H624" s="114" t="s">
        <v>47</v>
      </c>
      <c r="I624" s="30"/>
      <c r="J624" s="30"/>
      <c r="K624" s="121">
        <f ca="1">IF(L624="",SUM(DONNÉES!$A$2-A624),"")</f>
        <v>280</v>
      </c>
      <c r="L624" s="114"/>
      <c r="M624" s="30" t="str">
        <f t="shared" si="22"/>
        <v/>
      </c>
      <c r="N624" s="69" t="str">
        <f t="shared" ca="1" si="23"/>
        <v>A VENIR-RETARD</v>
      </c>
      <c r="O624" s="30"/>
      <c r="P624" s="30"/>
      <c r="Q624" s="30"/>
      <c r="R624" s="30"/>
      <c r="S624" s="30"/>
      <c r="T624" s="130"/>
      <c r="U624" s="130"/>
    </row>
    <row r="625" spans="1:21" s="65" customFormat="1" ht="15.75" thickBot="1">
      <c r="A625" s="29">
        <v>43899</v>
      </c>
      <c r="B625" s="115">
        <v>8295</v>
      </c>
      <c r="C625" s="114" t="s">
        <v>1385</v>
      </c>
      <c r="D625" s="114" t="s">
        <v>891</v>
      </c>
      <c r="E625" s="80" t="s">
        <v>1417</v>
      </c>
      <c r="F625" s="114" t="s">
        <v>33</v>
      </c>
      <c r="G625" s="114" t="str">
        <f>VLOOKUP(E625,DONNÉES!C:D,2,0)</f>
        <v>Adil</v>
      </c>
      <c r="H625" s="114" t="s">
        <v>47</v>
      </c>
      <c r="I625" s="30"/>
      <c r="J625" s="30"/>
      <c r="K625" s="121">
        <f ca="1">IF(L625="",SUM(DONNÉES!$A$2-A625),"")</f>
        <v>280</v>
      </c>
      <c r="L625" s="114"/>
      <c r="M625" s="30" t="str">
        <f t="shared" si="22"/>
        <v/>
      </c>
      <c r="N625" s="69" t="str">
        <f t="shared" ca="1" si="23"/>
        <v>A VENIR-RETARD</v>
      </c>
      <c r="O625" s="30"/>
      <c r="P625" s="30"/>
      <c r="Q625" s="30"/>
      <c r="R625" s="30"/>
      <c r="S625" s="30"/>
      <c r="T625" s="130"/>
      <c r="U625" s="130"/>
    </row>
    <row r="626" spans="1:21" s="65" customFormat="1" ht="15.75" thickBot="1">
      <c r="A626" s="29">
        <v>43904</v>
      </c>
      <c r="B626" s="42">
        <v>4122</v>
      </c>
      <c r="C626" s="30" t="s">
        <v>1412</v>
      </c>
      <c r="D626" s="30" t="s">
        <v>1413</v>
      </c>
      <c r="E626" s="80" t="s">
        <v>1417</v>
      </c>
      <c r="F626" s="30" t="s">
        <v>60</v>
      </c>
      <c r="G626" s="114" t="str">
        <f>VLOOKUP(E626,DONNÉES!C:D,2,0)</f>
        <v>Adil</v>
      </c>
      <c r="H626" s="114" t="s">
        <v>8</v>
      </c>
      <c r="I626" s="30"/>
      <c r="J626" s="30"/>
      <c r="K626" s="121">
        <f ca="1">IF(L626="",SUM(DONNÉES!$A$2-A626),"")</f>
        <v>275</v>
      </c>
      <c r="L626" s="114"/>
      <c r="M626" s="30" t="str">
        <f t="shared" si="22"/>
        <v/>
      </c>
      <c r="N626" s="69" t="str">
        <f t="shared" ca="1" si="23"/>
        <v>A VENIR-RETARD</v>
      </c>
      <c r="O626" s="30"/>
      <c r="P626" s="30"/>
      <c r="Q626" s="30"/>
      <c r="R626" s="30"/>
      <c r="S626" s="30"/>
      <c r="T626" s="130"/>
      <c r="U626" s="130"/>
    </row>
    <row r="627" spans="1:21" s="65" customFormat="1" ht="15.75" thickBot="1">
      <c r="A627" s="29">
        <v>43975</v>
      </c>
      <c r="B627" s="42" t="s">
        <v>1426</v>
      </c>
      <c r="C627" s="30" t="s">
        <v>883</v>
      </c>
      <c r="D627" s="30" t="s">
        <v>1427</v>
      </c>
      <c r="E627" s="80" t="s">
        <v>1417</v>
      </c>
      <c r="F627" s="30" t="s">
        <v>60</v>
      </c>
      <c r="G627" s="114" t="str">
        <f>VLOOKUP(E627,DONNÉES!C:D,2,0)</f>
        <v>Adil</v>
      </c>
      <c r="H627" s="71"/>
      <c r="I627" s="30"/>
      <c r="J627" s="30"/>
      <c r="K627" s="121">
        <f ca="1">IF(L627="",SUM(DONNÉES!$A$2-A627),"")</f>
        <v>204</v>
      </c>
      <c r="L627" s="114"/>
      <c r="M627" s="30" t="str">
        <f t="shared" si="22"/>
        <v/>
      </c>
      <c r="N627" s="69" t="str">
        <f t="shared" ca="1" si="23"/>
        <v>A VENIR-RETARD</v>
      </c>
      <c r="O627" s="30"/>
      <c r="P627" s="30"/>
      <c r="Q627" s="30"/>
      <c r="R627" s="30"/>
      <c r="S627" s="30"/>
      <c r="T627" s="130"/>
      <c r="U627" s="130"/>
    </row>
    <row r="628" spans="1:21" s="65" customFormat="1" ht="15.75" thickBot="1">
      <c r="A628" s="29">
        <v>43999</v>
      </c>
      <c r="B628" s="42" t="s">
        <v>1670</v>
      </c>
      <c r="C628" s="30" t="s">
        <v>1067</v>
      </c>
      <c r="D628" s="30" t="s">
        <v>1671</v>
      </c>
      <c r="E628" s="80" t="s">
        <v>1417</v>
      </c>
      <c r="F628" s="30" t="s">
        <v>185</v>
      </c>
      <c r="G628" s="114" t="str">
        <f>VLOOKUP(E628,DONNÉES!C:D,2,0)</f>
        <v>Adil</v>
      </c>
      <c r="H628" s="71"/>
      <c r="I628" s="30"/>
      <c r="J628" s="30"/>
      <c r="K628" s="121">
        <f ca="1">IF(L628="",SUM(DONNÉES!$A$2-A628),"")</f>
        <v>180</v>
      </c>
      <c r="L628" s="114"/>
      <c r="M628" s="30" t="str">
        <f t="shared" si="22"/>
        <v/>
      </c>
      <c r="N628" s="69" t="str">
        <f t="shared" ca="1" si="23"/>
        <v>A VENIR-RETARD</v>
      </c>
      <c r="O628" s="30"/>
      <c r="P628" s="30"/>
      <c r="Q628" s="30"/>
      <c r="R628" s="30"/>
      <c r="S628" s="30"/>
      <c r="T628" s="130"/>
      <c r="U628" s="130"/>
    </row>
    <row r="629" spans="1:21" s="65" customFormat="1" ht="15.75" thickBot="1">
      <c r="A629" s="29">
        <v>44004</v>
      </c>
      <c r="B629" s="115" t="s">
        <v>1706</v>
      </c>
      <c r="C629" s="114" t="s">
        <v>1707</v>
      </c>
      <c r="D629" s="114" t="s">
        <v>1708</v>
      </c>
      <c r="E629" s="80" t="s">
        <v>1417</v>
      </c>
      <c r="F629" s="114" t="s">
        <v>56</v>
      </c>
      <c r="G629" s="114" t="str">
        <f>VLOOKUP(E629,DONNÉES!C:D,2,0)</f>
        <v>Adil</v>
      </c>
      <c r="H629" s="114"/>
      <c r="I629" s="30"/>
      <c r="J629" s="30"/>
      <c r="K629" s="121" t="str">
        <f>IF(L629="",SUM(DONNÉES!$A$2-A629),"")</f>
        <v/>
      </c>
      <c r="L629" s="68">
        <v>44040</v>
      </c>
      <c r="M629" s="30">
        <f t="shared" si="22"/>
        <v>36</v>
      </c>
      <c r="N629" s="69" t="str">
        <f t="shared" ca="1" si="23"/>
        <v>RENDU-RETARD</v>
      </c>
      <c r="O629" s="30"/>
      <c r="P629" s="30"/>
      <c r="Q629" s="30"/>
      <c r="R629" s="30"/>
      <c r="S629" s="30"/>
      <c r="T629" s="130"/>
      <c r="U629" s="130"/>
    </row>
    <row r="630" spans="1:21" s="65" customFormat="1" ht="15.75" thickBot="1">
      <c r="A630" s="29">
        <v>44007</v>
      </c>
      <c r="B630" s="42" t="s">
        <v>1754</v>
      </c>
      <c r="C630" s="30" t="s">
        <v>1755</v>
      </c>
      <c r="D630" s="30" t="s">
        <v>1756</v>
      </c>
      <c r="E630" s="80" t="s">
        <v>1417</v>
      </c>
      <c r="F630" s="30" t="s">
        <v>60</v>
      </c>
      <c r="G630" s="114" t="str">
        <f>VLOOKUP(E630,DONNÉES!C:D,2,0)</f>
        <v>Adil</v>
      </c>
      <c r="H630" s="114"/>
      <c r="I630" s="30"/>
      <c r="J630" s="30"/>
      <c r="K630" s="121" t="str">
        <f>IF(L630="",SUM(DONNÉES!$A$2-A630),"")</f>
        <v/>
      </c>
      <c r="L630" s="68">
        <v>44040</v>
      </c>
      <c r="M630" s="30">
        <f t="shared" si="22"/>
        <v>33</v>
      </c>
      <c r="N630" s="69" t="str">
        <f t="shared" ca="1" si="23"/>
        <v>RENDU-RETARD</v>
      </c>
      <c r="O630" s="30"/>
      <c r="P630" s="30"/>
      <c r="Q630" s="30"/>
      <c r="R630" s="30"/>
      <c r="S630" s="30"/>
      <c r="T630" s="130"/>
      <c r="U630" s="130"/>
    </row>
    <row r="631" spans="1:21" s="65" customFormat="1" ht="15.75" thickBot="1">
      <c r="A631" s="29">
        <v>44007</v>
      </c>
      <c r="B631" s="42" t="s">
        <v>1757</v>
      </c>
      <c r="C631" s="30" t="s">
        <v>1758</v>
      </c>
      <c r="D631" s="30" t="s">
        <v>1759</v>
      </c>
      <c r="E631" s="80" t="s">
        <v>1417</v>
      </c>
      <c r="F631" s="30" t="s">
        <v>41</v>
      </c>
      <c r="G631" s="114" t="str">
        <f>VLOOKUP(E631,DONNÉES!C:D,2,0)</f>
        <v>Adil</v>
      </c>
      <c r="H631" s="114"/>
      <c r="I631" s="30"/>
      <c r="J631" s="30"/>
      <c r="K631" s="121">
        <f ca="1">IF(L631="",SUM(DONNÉES!$A$2-A631),"")</f>
        <v>172</v>
      </c>
      <c r="L631" s="68"/>
      <c r="M631" s="30" t="str">
        <f t="shared" si="22"/>
        <v/>
      </c>
      <c r="N631" s="69" t="str">
        <f t="shared" ca="1" si="23"/>
        <v>A VENIR-RETARD</v>
      </c>
      <c r="O631" s="30"/>
      <c r="P631" s="30"/>
      <c r="Q631" s="30"/>
      <c r="R631" s="30"/>
      <c r="S631" s="30"/>
      <c r="T631" s="130"/>
      <c r="U631" s="130"/>
    </row>
    <row r="632" spans="1:21" s="65" customFormat="1" ht="15.75" thickBot="1">
      <c r="A632" s="29">
        <v>44012</v>
      </c>
      <c r="B632" s="42" t="s">
        <v>1785</v>
      </c>
      <c r="C632" s="30" t="s">
        <v>1786</v>
      </c>
      <c r="D632" s="30" t="s">
        <v>1787</v>
      </c>
      <c r="E632" s="80" t="s">
        <v>1417</v>
      </c>
      <c r="F632" s="30" t="s">
        <v>58</v>
      </c>
      <c r="G632" s="114" t="str">
        <f>VLOOKUP(E632,DONNÉES!C:D,2,0)</f>
        <v>Adil</v>
      </c>
      <c r="H632" s="114"/>
      <c r="I632" s="30"/>
      <c r="J632" s="30"/>
      <c r="K632" s="121" t="str">
        <f>IF(L632="",SUM(DONNÉES!$A$2-A632),"")</f>
        <v/>
      </c>
      <c r="L632" s="68">
        <v>44040</v>
      </c>
      <c r="M632" s="30">
        <f t="shared" si="22"/>
        <v>28</v>
      </c>
      <c r="N632" s="69" t="str">
        <f t="shared" ca="1" si="23"/>
        <v>RENDU-RETARD</v>
      </c>
      <c r="O632" s="30"/>
      <c r="P632" s="30"/>
      <c r="Q632" s="30"/>
      <c r="R632" s="30"/>
      <c r="S632" s="30"/>
      <c r="T632" s="130"/>
      <c r="U632" s="130"/>
    </row>
    <row r="633" spans="1:21" s="65" customFormat="1" ht="15.75" thickBot="1">
      <c r="A633" s="29">
        <v>44014</v>
      </c>
      <c r="B633" s="42" t="s">
        <v>1811</v>
      </c>
      <c r="C633" s="30" t="s">
        <v>1812</v>
      </c>
      <c r="D633" s="30"/>
      <c r="E633" s="80" t="s">
        <v>1417</v>
      </c>
      <c r="F633" s="30" t="s">
        <v>61</v>
      </c>
      <c r="G633" s="114" t="str">
        <f>VLOOKUP(E633,DONNÉES!C:D,2,0)</f>
        <v>Adil</v>
      </c>
      <c r="H633" s="114"/>
      <c r="I633" s="30"/>
      <c r="J633" s="30"/>
      <c r="K633" s="121" t="str">
        <f>IF(L633="",SUM(DONNÉES!$A$2-A633),"")</f>
        <v/>
      </c>
      <c r="L633" s="68">
        <v>44058</v>
      </c>
      <c r="M633" s="30">
        <f t="shared" si="22"/>
        <v>44</v>
      </c>
      <c r="N633" s="69" t="str">
        <f t="shared" ca="1" si="23"/>
        <v>RENDU-RETARD</v>
      </c>
      <c r="O633" s="30"/>
      <c r="P633" s="30"/>
      <c r="Q633" s="30"/>
      <c r="R633" s="30"/>
      <c r="S633" s="30"/>
      <c r="T633" s="130"/>
      <c r="U633" s="130"/>
    </row>
    <row r="634" spans="1:21" s="65" customFormat="1" ht="15.75" thickBot="1">
      <c r="A634" s="29">
        <v>44021</v>
      </c>
      <c r="B634" s="42" t="s">
        <v>1871</v>
      </c>
      <c r="C634" s="30" t="s">
        <v>1872</v>
      </c>
      <c r="D634" s="30" t="s">
        <v>1873</v>
      </c>
      <c r="E634" s="80" t="s">
        <v>1417</v>
      </c>
      <c r="F634" s="30" t="s">
        <v>57</v>
      </c>
      <c r="G634" s="114" t="str">
        <f>VLOOKUP(E634,DONNÉES!C:D,2,0)</f>
        <v>Adil</v>
      </c>
      <c r="H634" s="114"/>
      <c r="I634" s="30"/>
      <c r="J634" s="30"/>
      <c r="K634" s="121" t="str">
        <f>IF(L634="",SUM(DONNÉES!$A$2-A634),"")</f>
        <v/>
      </c>
      <c r="L634" s="68">
        <v>44040</v>
      </c>
      <c r="M634" s="30">
        <f t="shared" si="22"/>
        <v>19</v>
      </c>
      <c r="N634" s="69" t="str">
        <f t="shared" ca="1" si="23"/>
        <v>RENDU-RETARD</v>
      </c>
      <c r="O634" s="30"/>
      <c r="P634" s="30"/>
      <c r="Q634" s="30"/>
      <c r="R634" s="30"/>
      <c r="S634" s="30"/>
      <c r="T634" s="130"/>
      <c r="U634" s="130"/>
    </row>
    <row r="635" spans="1:21" s="65" customFormat="1" ht="15.75" thickBot="1">
      <c r="A635" s="29">
        <v>44021</v>
      </c>
      <c r="B635" s="42" t="s">
        <v>1863</v>
      </c>
      <c r="C635" s="30" t="s">
        <v>987</v>
      </c>
      <c r="D635" s="30" t="s">
        <v>1864</v>
      </c>
      <c r="E635" s="80" t="s">
        <v>1417</v>
      </c>
      <c r="F635" s="30" t="s">
        <v>54</v>
      </c>
      <c r="G635" s="114" t="str">
        <f>VLOOKUP(E635,DONNÉES!C:D,2,0)</f>
        <v>Adil</v>
      </c>
      <c r="H635" s="114"/>
      <c r="I635" s="30"/>
      <c r="J635" s="30"/>
      <c r="K635" s="121">
        <f ca="1">IF(L635="",SUM(DONNÉES!$A$2-A635),"")</f>
        <v>158</v>
      </c>
      <c r="L635" s="68"/>
      <c r="M635" s="30" t="str">
        <f t="shared" si="22"/>
        <v/>
      </c>
      <c r="N635" s="69" t="str">
        <f t="shared" ca="1" si="23"/>
        <v>A VENIR-RETARD</v>
      </c>
      <c r="O635" s="30"/>
      <c r="P635" s="30"/>
      <c r="Q635" s="30"/>
      <c r="R635" s="30"/>
      <c r="S635" s="30"/>
      <c r="T635" s="130"/>
      <c r="U635" s="130"/>
    </row>
    <row r="636" spans="1:21" s="65" customFormat="1" ht="15.75" thickBot="1">
      <c r="A636" s="29">
        <v>44021</v>
      </c>
      <c r="B636" s="42" t="s">
        <v>1865</v>
      </c>
      <c r="C636" s="30" t="s">
        <v>1866</v>
      </c>
      <c r="D636" s="30" t="s">
        <v>1867</v>
      </c>
      <c r="E636" s="80" t="s">
        <v>1417</v>
      </c>
      <c r="F636" s="30" t="s">
        <v>55</v>
      </c>
      <c r="G636" s="114" t="str">
        <f>VLOOKUP(E636,DONNÉES!C:D,2,0)</f>
        <v>Adil</v>
      </c>
      <c r="H636" s="114"/>
      <c r="I636" s="30"/>
      <c r="J636" s="30"/>
      <c r="K636" s="121" t="str">
        <f>IF(L636="",SUM(DONNÉES!$A$2-A636),"")</f>
        <v/>
      </c>
      <c r="L636" s="68">
        <v>44058</v>
      </c>
      <c r="M636" s="30">
        <f t="shared" si="22"/>
        <v>37</v>
      </c>
      <c r="N636" s="69" t="str">
        <f t="shared" ca="1" si="23"/>
        <v>RENDU-RETARD</v>
      </c>
      <c r="O636" s="30"/>
      <c r="P636" s="30"/>
      <c r="Q636" s="30"/>
      <c r="R636" s="30"/>
      <c r="S636" s="30"/>
      <c r="T636" s="130"/>
      <c r="U636" s="130"/>
    </row>
    <row r="637" spans="1:21" s="65" customFormat="1" ht="15.75" thickBot="1">
      <c r="A637" s="29">
        <v>44022</v>
      </c>
      <c r="B637" s="42" t="s">
        <v>1868</v>
      </c>
      <c r="C637" s="30" t="s">
        <v>1869</v>
      </c>
      <c r="D637" s="30" t="s">
        <v>1870</v>
      </c>
      <c r="E637" s="80" t="s">
        <v>1417</v>
      </c>
      <c r="F637" s="30" t="s">
        <v>41</v>
      </c>
      <c r="G637" s="114" t="str">
        <f>VLOOKUP(E637,DONNÉES!C:D,2,0)</f>
        <v>Adil</v>
      </c>
      <c r="H637" s="114"/>
      <c r="I637" s="30"/>
      <c r="J637" s="30"/>
      <c r="K637" s="121" t="str">
        <f>IF(L637="",SUM(DONNÉES!$A$2-A637),"")</f>
        <v/>
      </c>
      <c r="L637" s="68">
        <v>44040</v>
      </c>
      <c r="M637" s="30">
        <f t="shared" si="22"/>
        <v>18</v>
      </c>
      <c r="N637" s="69" t="str">
        <f t="shared" ca="1" si="23"/>
        <v>RENDU-RETARD</v>
      </c>
      <c r="O637" s="30"/>
      <c r="P637" s="30"/>
      <c r="Q637" s="30"/>
      <c r="R637" s="30"/>
      <c r="S637" s="30"/>
      <c r="T637" s="130"/>
      <c r="U637" s="130"/>
    </row>
    <row r="638" spans="1:21" s="65" customFormat="1" ht="15.75" thickBot="1">
      <c r="A638" s="29">
        <v>44038</v>
      </c>
      <c r="B638" s="42" t="s">
        <v>1972</v>
      </c>
      <c r="C638" s="30" t="s">
        <v>1973</v>
      </c>
      <c r="D638" s="30" t="s">
        <v>1974</v>
      </c>
      <c r="E638" s="80" t="s">
        <v>1417</v>
      </c>
      <c r="F638" s="30" t="s">
        <v>54</v>
      </c>
      <c r="G638" s="114" t="str">
        <f>VLOOKUP(E638,DONNÉES!C:D,2,0)</f>
        <v>Adil</v>
      </c>
      <c r="H638" s="114"/>
      <c r="I638" s="30"/>
      <c r="J638" s="30"/>
      <c r="K638" s="121" t="str">
        <f>IF(L638="",SUM(DONNÉES!$A$2-A638),"")</f>
        <v/>
      </c>
      <c r="L638" s="68">
        <v>44058</v>
      </c>
      <c r="M638" s="30">
        <f t="shared" si="22"/>
        <v>20</v>
      </c>
      <c r="N638" s="69" t="str">
        <f t="shared" ca="1" si="23"/>
        <v>RENDU-RETARD</v>
      </c>
      <c r="O638" s="30"/>
      <c r="P638" s="30"/>
      <c r="Q638" s="30"/>
      <c r="R638" s="30"/>
      <c r="S638" s="30"/>
      <c r="T638" s="130"/>
      <c r="U638" s="130"/>
    </row>
    <row r="639" spans="1:21" s="65" customFormat="1" ht="15.75" thickBot="1">
      <c r="A639" s="29">
        <v>44042</v>
      </c>
      <c r="B639" s="42" t="s">
        <v>2011</v>
      </c>
      <c r="C639" s="30" t="s">
        <v>2012</v>
      </c>
      <c r="D639" s="30" t="s">
        <v>2013</v>
      </c>
      <c r="E639" s="80" t="s">
        <v>1417</v>
      </c>
      <c r="F639" s="30" t="s">
        <v>743</v>
      </c>
      <c r="G639" s="114" t="str">
        <f>VLOOKUP(E639,DONNÉES!C:D,2,0)</f>
        <v>Adil</v>
      </c>
      <c r="H639" s="114"/>
      <c r="I639" s="30"/>
      <c r="J639" s="30"/>
      <c r="K639" s="121" t="str">
        <f>IF(L639="",SUM(DONNÉES!$A$2-A639),"")</f>
        <v/>
      </c>
      <c r="L639" s="68" t="s">
        <v>1164</v>
      </c>
      <c r="M639" s="30" t="e">
        <f t="shared" si="22"/>
        <v>#VALUE!</v>
      </c>
      <c r="N639" s="69" t="e">
        <f t="shared" ca="1" si="23"/>
        <v>#VALUE!</v>
      </c>
      <c r="O639" s="30"/>
      <c r="P639" s="30"/>
      <c r="Q639" s="30"/>
      <c r="R639" s="30"/>
      <c r="S639" s="30"/>
      <c r="T639" s="130"/>
      <c r="U639" s="130"/>
    </row>
    <row r="640" spans="1:21" s="65" customFormat="1" ht="15.75" thickBot="1">
      <c r="A640" s="29">
        <v>44046</v>
      </c>
      <c r="B640" s="42" t="s">
        <v>2019</v>
      </c>
      <c r="C640" s="30" t="s">
        <v>606</v>
      </c>
      <c r="D640" s="30" t="s">
        <v>2020</v>
      </c>
      <c r="E640" s="80" t="s">
        <v>1417</v>
      </c>
      <c r="F640" s="30" t="s">
        <v>55</v>
      </c>
      <c r="G640" s="114" t="str">
        <f>VLOOKUP(E640,DONNÉES!C:D,2,0)</f>
        <v>Adil</v>
      </c>
      <c r="H640" s="114"/>
      <c r="I640" s="30"/>
      <c r="J640" s="30"/>
      <c r="K640" s="121" t="str">
        <f>IF(L640="",SUM(DONNÉES!$A$2-A640),"")</f>
        <v/>
      </c>
      <c r="L640" s="68">
        <v>44058</v>
      </c>
      <c r="M640" s="30">
        <f t="shared" si="22"/>
        <v>12</v>
      </c>
      <c r="N640" s="69" t="str">
        <f t="shared" ca="1" si="23"/>
        <v>RENDU-RETARD</v>
      </c>
      <c r="O640" s="30"/>
      <c r="P640" s="30"/>
      <c r="Q640" s="30"/>
      <c r="R640" s="30"/>
      <c r="S640" s="30"/>
      <c r="T640" s="130"/>
      <c r="U640" s="130"/>
    </row>
    <row r="641" spans="1:21" s="65" customFormat="1" ht="15.75" thickBot="1">
      <c r="A641" s="29">
        <v>44049</v>
      </c>
      <c r="B641" s="42" t="s">
        <v>2036</v>
      </c>
      <c r="C641" s="30" t="s">
        <v>2037</v>
      </c>
      <c r="D641" s="30" t="s">
        <v>2038</v>
      </c>
      <c r="E641" s="80" t="s">
        <v>1417</v>
      </c>
      <c r="F641" s="30" t="s">
        <v>11</v>
      </c>
      <c r="G641" s="114" t="str">
        <f>VLOOKUP(E641,DONNÉES!C:D,2,0)</f>
        <v>Adil</v>
      </c>
      <c r="H641" s="114"/>
      <c r="I641" s="30"/>
      <c r="J641" s="30"/>
      <c r="K641" s="121" t="str">
        <f>IF(L641="",SUM(DONNÉES!$A$2-A641),"")</f>
        <v/>
      </c>
      <c r="L641" s="68">
        <v>44105</v>
      </c>
      <c r="M641" s="30">
        <f t="shared" si="22"/>
        <v>56</v>
      </c>
      <c r="N641" s="69" t="str">
        <f t="shared" ca="1" si="23"/>
        <v>RENDU-RETARD</v>
      </c>
      <c r="O641" s="30"/>
      <c r="P641" s="30"/>
      <c r="Q641" s="30"/>
      <c r="R641" s="30"/>
      <c r="S641" s="30"/>
      <c r="T641" s="130"/>
      <c r="U641" s="130"/>
    </row>
    <row r="642" spans="1:21" s="65" customFormat="1" ht="15.75" thickBot="1">
      <c r="A642" s="29">
        <v>44053</v>
      </c>
      <c r="B642" s="42" t="s">
        <v>2029</v>
      </c>
      <c r="C642" s="30" t="s">
        <v>2034</v>
      </c>
      <c r="D642" s="30" t="s">
        <v>2030</v>
      </c>
      <c r="E642" s="80" t="s">
        <v>1417</v>
      </c>
      <c r="F642" s="30" t="s">
        <v>185</v>
      </c>
      <c r="G642" s="114" t="str">
        <f>VLOOKUP(E642,DONNÉES!C:D,2,0)</f>
        <v>Adil</v>
      </c>
      <c r="H642" s="114"/>
      <c r="I642" s="30"/>
      <c r="J642" s="30"/>
      <c r="K642" s="121" t="str">
        <f>IF(L642="",SUM(DONNÉES!$A$2-A642),"")</f>
        <v/>
      </c>
      <c r="L642" s="30" t="s">
        <v>1164</v>
      </c>
      <c r="M642" s="30" t="e">
        <f t="shared" si="22"/>
        <v>#VALUE!</v>
      </c>
      <c r="N642" s="69" t="e">
        <f t="shared" ca="1" si="23"/>
        <v>#VALUE!</v>
      </c>
      <c r="O642" s="30"/>
      <c r="P642" s="30"/>
      <c r="Q642" s="30"/>
      <c r="R642" s="30"/>
      <c r="S642" s="30"/>
      <c r="T642" s="130"/>
      <c r="U642" s="130"/>
    </row>
    <row r="643" spans="1:21" s="65" customFormat="1" ht="15.75" thickBot="1">
      <c r="A643" s="29">
        <v>44074</v>
      </c>
      <c r="B643" s="42" t="s">
        <v>2169</v>
      </c>
      <c r="C643" s="30" t="s">
        <v>2170</v>
      </c>
      <c r="D643" s="30" t="s">
        <v>2171</v>
      </c>
      <c r="E643" s="80" t="s">
        <v>1417</v>
      </c>
      <c r="F643" s="30" t="s">
        <v>11</v>
      </c>
      <c r="G643" s="114" t="str">
        <f>VLOOKUP(E643,DONNÉES!C:D,2,0)</f>
        <v>Adil</v>
      </c>
      <c r="H643" s="114"/>
      <c r="I643" s="30"/>
      <c r="J643" s="30"/>
      <c r="K643" s="121" t="str">
        <f>IF(L643="",SUM(DONNÉES!$A$2-A643),"")</f>
        <v/>
      </c>
      <c r="L643" s="68">
        <v>44103</v>
      </c>
      <c r="M643" s="30">
        <f t="shared" si="22"/>
        <v>29</v>
      </c>
      <c r="N643" s="69" t="str">
        <f t="shared" ca="1" si="23"/>
        <v>RENDU-RETARD</v>
      </c>
      <c r="O643" s="30"/>
      <c r="P643" s="30"/>
      <c r="Q643" s="30"/>
      <c r="R643" s="30"/>
      <c r="S643" s="30"/>
      <c r="T643" s="130"/>
      <c r="U643" s="130"/>
    </row>
    <row r="644" spans="1:21" ht="15.75" thickBot="1">
      <c r="A644" s="29">
        <v>44163</v>
      </c>
      <c r="B644" s="42" t="s">
        <v>2602</v>
      </c>
      <c r="C644" s="30" t="s">
        <v>2603</v>
      </c>
      <c r="D644" s="30" t="s">
        <v>2604</v>
      </c>
      <c r="E644" s="80" t="s">
        <v>72</v>
      </c>
      <c r="F644" s="30" t="s">
        <v>41</v>
      </c>
      <c r="G644" s="114" t="str">
        <f>VLOOKUP(E644,DONNÉES!C:D,2,0)</f>
        <v>Adil</v>
      </c>
      <c r="H644" s="114"/>
      <c r="I644" s="30"/>
      <c r="J644" s="30"/>
      <c r="K644" s="121">
        <f ca="1">IF(L644="",SUM(DONNÉES!$A$2-A644),"")</f>
        <v>16</v>
      </c>
      <c r="L644" s="114"/>
      <c r="M644" s="30" t="str">
        <f t="shared" si="22"/>
        <v/>
      </c>
      <c r="N644" s="69" t="str">
        <f t="shared" ca="1" si="23"/>
        <v>A VENIR-RETARD</v>
      </c>
      <c r="O644" s="30"/>
      <c r="P644" s="30"/>
      <c r="Q644" s="30"/>
      <c r="R644" s="30"/>
      <c r="S644" s="128"/>
    </row>
    <row r="645" spans="1:21" s="65" customFormat="1" ht="15.75" thickBot="1">
      <c r="A645" s="29">
        <v>44163</v>
      </c>
      <c r="B645" s="42" t="s">
        <v>2605</v>
      </c>
      <c r="C645" s="30" t="s">
        <v>2606</v>
      </c>
      <c r="D645" s="30" t="s">
        <v>2607</v>
      </c>
      <c r="E645" s="80" t="s">
        <v>72</v>
      </c>
      <c r="F645" s="30" t="s">
        <v>54</v>
      </c>
      <c r="G645" s="114" t="str">
        <f>VLOOKUP(E645,DONNÉES!C:D,2,0)</f>
        <v>Adil</v>
      </c>
      <c r="H645" s="114"/>
      <c r="I645" s="114"/>
      <c r="J645" s="114"/>
      <c r="K645" s="121">
        <f ca="1">IF(L645="",SUM(DONNÉES!$A$2-A645),"")</f>
        <v>16</v>
      </c>
      <c r="L645" s="114"/>
      <c r="M645" s="30" t="str">
        <f t="shared" si="22"/>
        <v/>
      </c>
      <c r="N645" s="69" t="str">
        <f t="shared" ca="1" si="23"/>
        <v>A VENIR-RETARD</v>
      </c>
      <c r="O645" s="114"/>
      <c r="P645" s="114"/>
      <c r="Q645" s="114"/>
      <c r="R645" s="114"/>
      <c r="S645" s="114"/>
      <c r="T645" s="130"/>
      <c r="U645" s="130"/>
    </row>
    <row r="646" spans="1:21" s="65" customFormat="1" ht="15.75" thickBot="1">
      <c r="A646" s="29">
        <v>44168</v>
      </c>
      <c r="B646" s="42" t="s">
        <v>2632</v>
      </c>
      <c r="C646" s="30" t="s">
        <v>2633</v>
      </c>
      <c r="D646" s="30" t="s">
        <v>2634</v>
      </c>
      <c r="E646" s="80" t="s">
        <v>72</v>
      </c>
      <c r="F646" s="30" t="s">
        <v>60</v>
      </c>
      <c r="G646" s="114" t="str">
        <f>VLOOKUP(E646,DONNÉES!C:D,2,0)</f>
        <v>Adil</v>
      </c>
      <c r="H646" s="108"/>
      <c r="I646" s="95"/>
      <c r="J646" s="95"/>
      <c r="K646" s="121">
        <f ca="1">IF(L646="",SUM(DONNÉES!$A$2-A646),"")</f>
        <v>11</v>
      </c>
      <c r="L646" s="114"/>
      <c r="M646" s="30" t="str">
        <f t="shared" si="22"/>
        <v/>
      </c>
      <c r="N646" s="69" t="str">
        <f t="shared" ca="1" si="23"/>
        <v>A VENIR-RETARD</v>
      </c>
      <c r="O646" s="95"/>
      <c r="P646" s="95"/>
      <c r="Q646" s="95"/>
      <c r="R646" s="95"/>
      <c r="S646" s="95"/>
      <c r="T646" s="130"/>
      <c r="U646" s="130"/>
    </row>
    <row r="647" spans="1:21" s="65" customFormat="1" ht="15.75" thickBot="1">
      <c r="A647" s="29">
        <v>44088</v>
      </c>
      <c r="B647" s="42" t="s">
        <v>2248</v>
      </c>
      <c r="C647" s="30" t="s">
        <v>2249</v>
      </c>
      <c r="D647" s="30" t="s">
        <v>2250</v>
      </c>
      <c r="E647" s="80" t="s">
        <v>1417</v>
      </c>
      <c r="F647" s="30" t="s">
        <v>33</v>
      </c>
      <c r="G647" s="114" t="str">
        <f>VLOOKUP(E647,DONNÉES!C:D,2,0)</f>
        <v>Adil</v>
      </c>
      <c r="H647" s="114"/>
      <c r="I647" s="30"/>
      <c r="J647" s="30"/>
      <c r="K647" s="121" t="str">
        <f>IF(L647="",SUM(DONNÉES!$A$2-A647),"")</f>
        <v/>
      </c>
      <c r="L647" s="68">
        <v>44105</v>
      </c>
      <c r="M647" s="30">
        <f t="shared" si="22"/>
        <v>17</v>
      </c>
      <c r="N647" s="69" t="str">
        <f t="shared" ca="1" si="23"/>
        <v>RENDU-RETARD</v>
      </c>
      <c r="O647" s="30"/>
      <c r="P647" s="30"/>
      <c r="Q647" s="30"/>
      <c r="R647" s="30"/>
      <c r="S647" s="30"/>
      <c r="T647" s="130"/>
      <c r="U647" s="130"/>
    </row>
    <row r="648" spans="1:21" s="65" customFormat="1" ht="15.75" thickBot="1">
      <c r="A648" s="29">
        <v>44089</v>
      </c>
      <c r="B648" s="42" t="s">
        <v>2236</v>
      </c>
      <c r="C648" s="30" t="s">
        <v>110</v>
      </c>
      <c r="D648" s="30" t="s">
        <v>2237</v>
      </c>
      <c r="E648" s="80" t="s">
        <v>1417</v>
      </c>
      <c r="F648" s="30" t="s">
        <v>58</v>
      </c>
      <c r="G648" s="114" t="str">
        <f>VLOOKUP(E648,DONNÉES!C:D,2,0)</f>
        <v>Adil</v>
      </c>
      <c r="H648" s="114"/>
      <c r="I648" s="30"/>
      <c r="J648" s="30"/>
      <c r="K648" s="121" t="str">
        <f>IF(L648="",SUM(DONNÉES!$A$2-A648),"")</f>
        <v/>
      </c>
      <c r="L648" s="68">
        <v>44103</v>
      </c>
      <c r="M648" s="30">
        <f t="shared" si="22"/>
        <v>14</v>
      </c>
      <c r="N648" s="69" t="str">
        <f t="shared" ca="1" si="23"/>
        <v>RENDU-RETARD</v>
      </c>
      <c r="O648" s="30"/>
      <c r="P648" s="30"/>
      <c r="Q648" s="30"/>
      <c r="R648" s="30"/>
      <c r="S648" s="30"/>
      <c r="T648" s="130"/>
      <c r="U648" s="130"/>
    </row>
    <row r="649" spans="1:21" s="65" customFormat="1" ht="15.75" thickBot="1">
      <c r="A649" s="29">
        <v>44104</v>
      </c>
      <c r="B649" s="42" t="s">
        <v>2291</v>
      </c>
      <c r="C649" s="30" t="s">
        <v>2292</v>
      </c>
      <c r="D649" s="30" t="s">
        <v>2293</v>
      </c>
      <c r="E649" s="80" t="s">
        <v>1417</v>
      </c>
      <c r="F649" s="30" t="s">
        <v>54</v>
      </c>
      <c r="G649" s="114" t="str">
        <f>VLOOKUP(E649,DONNÉES!C:D,2,0)</f>
        <v>Adil</v>
      </c>
      <c r="H649" s="114"/>
      <c r="I649" s="30"/>
      <c r="J649" s="30"/>
      <c r="K649" s="121">
        <f ca="1">IF(L649="",SUM(DONNÉES!$A$2-A649),"")</f>
        <v>75</v>
      </c>
      <c r="L649" s="68"/>
      <c r="M649" s="30" t="str">
        <f t="shared" si="22"/>
        <v/>
      </c>
      <c r="N649" s="69" t="str">
        <f t="shared" ca="1" si="23"/>
        <v>A VENIR-RETARD</v>
      </c>
      <c r="O649" s="30"/>
      <c r="P649" s="30"/>
      <c r="Q649" s="30"/>
      <c r="R649" s="30"/>
      <c r="S649" s="30"/>
      <c r="T649" s="130"/>
      <c r="U649" s="130"/>
    </row>
    <row r="650" spans="1:21" s="65" customFormat="1" ht="15.75" thickBot="1">
      <c r="A650" s="29">
        <v>44104</v>
      </c>
      <c r="B650" s="115" t="s">
        <v>2294</v>
      </c>
      <c r="C650" s="114" t="s">
        <v>2295</v>
      </c>
      <c r="D650" s="114" t="s">
        <v>2296</v>
      </c>
      <c r="E650" s="80" t="s">
        <v>1417</v>
      </c>
      <c r="F650" s="114" t="s">
        <v>33</v>
      </c>
      <c r="G650" s="114" t="str">
        <f>VLOOKUP(E650,DONNÉES!C:D,2,0)</f>
        <v>Adil</v>
      </c>
      <c r="H650" s="114"/>
      <c r="I650" s="114"/>
      <c r="J650" s="114"/>
      <c r="K650" s="121">
        <f ca="1">IF(L650="",SUM(DONNÉES!$A$2-A650),"")</f>
        <v>75</v>
      </c>
      <c r="L650" s="68"/>
      <c r="M650" s="30" t="str">
        <f t="shared" si="22"/>
        <v/>
      </c>
      <c r="N650" s="69" t="str">
        <f t="shared" ca="1" si="23"/>
        <v>A VENIR-RETARD</v>
      </c>
      <c r="O650" s="30"/>
      <c r="P650" s="30"/>
      <c r="Q650" s="30"/>
      <c r="R650" s="30"/>
      <c r="S650" s="30"/>
      <c r="T650" s="130"/>
      <c r="U650" s="130"/>
    </row>
    <row r="651" spans="1:21" s="65" customFormat="1" ht="15.75" thickBot="1">
      <c r="A651" s="29">
        <v>43850</v>
      </c>
      <c r="B651" s="42">
        <v>4055</v>
      </c>
      <c r="C651" s="30" t="s">
        <v>1210</v>
      </c>
      <c r="D651" s="30" t="s">
        <v>1211</v>
      </c>
      <c r="E651" s="80" t="s">
        <v>8</v>
      </c>
      <c r="F651" s="30" t="s">
        <v>61</v>
      </c>
      <c r="G651" s="114" t="str">
        <f>VLOOKUP(E651,DONNÉES!C:D,2,0)</f>
        <v>Adil</v>
      </c>
      <c r="H651" s="114" t="s">
        <v>8</v>
      </c>
      <c r="I651" s="30" t="s">
        <v>1047</v>
      </c>
      <c r="J651" s="30"/>
      <c r="K651" s="121">
        <f ca="1">IF(L651="",SUM(DONNÉES!$A$2-A651),"")</f>
        <v>329</v>
      </c>
      <c r="L651" s="114"/>
      <c r="M651" s="30" t="str">
        <f t="shared" si="22"/>
        <v/>
      </c>
      <c r="N651" s="67" t="str">
        <f t="shared" ca="1" si="23"/>
        <v>A VENIR-RETARD</v>
      </c>
      <c r="O651" s="30"/>
      <c r="P651" s="30"/>
      <c r="Q651" s="30"/>
      <c r="R651" s="30"/>
      <c r="S651" s="30"/>
      <c r="T651" s="130"/>
      <c r="U651" s="130"/>
    </row>
    <row r="652" spans="1:21" s="65" customFormat="1" ht="15.75" thickBot="1">
      <c r="A652" s="29">
        <v>43878</v>
      </c>
      <c r="B652" s="42">
        <v>8329</v>
      </c>
      <c r="C652" s="30" t="s">
        <v>1289</v>
      </c>
      <c r="D652" s="30" t="s">
        <v>1290</v>
      </c>
      <c r="E652" s="80" t="s">
        <v>8</v>
      </c>
      <c r="F652" s="30" t="s">
        <v>60</v>
      </c>
      <c r="G652" s="114" t="str">
        <f>VLOOKUP(E652,DONNÉES!C:D,2,0)</f>
        <v>Adil</v>
      </c>
      <c r="H652" s="114" t="s">
        <v>8</v>
      </c>
      <c r="I652" s="30" t="s">
        <v>133</v>
      </c>
      <c r="J652" s="30"/>
      <c r="K652" s="121">
        <f ca="1">IF(L652="",SUM(DONNÉES!$A$2-A652),"")</f>
        <v>301</v>
      </c>
      <c r="L652" s="114"/>
      <c r="M652" s="30" t="str">
        <f t="shared" si="22"/>
        <v/>
      </c>
      <c r="N652" s="67" t="str">
        <f t="shared" ca="1" si="23"/>
        <v>A VENIR-RETARD</v>
      </c>
      <c r="O652" s="30"/>
      <c r="P652" s="30"/>
      <c r="Q652" s="30"/>
      <c r="R652" s="30"/>
      <c r="S652" s="30"/>
      <c r="T652" s="130"/>
      <c r="U652" s="130"/>
    </row>
    <row r="653" spans="1:21" s="65" customFormat="1" ht="15.75" thickBot="1">
      <c r="A653" s="29">
        <v>43892</v>
      </c>
      <c r="B653" s="115">
        <v>8300</v>
      </c>
      <c r="C653" s="114" t="s">
        <v>1346</v>
      </c>
      <c r="D653" s="114" t="s">
        <v>1347</v>
      </c>
      <c r="E653" s="80" t="s">
        <v>8</v>
      </c>
      <c r="F653" s="114" t="s">
        <v>57</v>
      </c>
      <c r="G653" s="114" t="str">
        <f>VLOOKUP(E653,DONNÉES!C:D,2,0)</f>
        <v>Adil</v>
      </c>
      <c r="H653" s="114" t="s">
        <v>8</v>
      </c>
      <c r="I653" s="114" t="s">
        <v>133</v>
      </c>
      <c r="J653" s="114"/>
      <c r="K653" s="121">
        <f ca="1">IF(L653="",SUM(DONNÉES!$A$2-A653),"")</f>
        <v>287</v>
      </c>
      <c r="L653" s="114"/>
      <c r="M653" s="30" t="str">
        <f t="shared" si="22"/>
        <v/>
      </c>
      <c r="N653" s="67" t="str">
        <f t="shared" ca="1" si="23"/>
        <v>A VENIR-RETARD</v>
      </c>
      <c r="O653" s="30"/>
      <c r="P653" s="30"/>
      <c r="Q653" s="30"/>
      <c r="R653" s="30"/>
      <c r="S653" s="30"/>
      <c r="T653" s="130"/>
      <c r="U653" s="130"/>
    </row>
    <row r="654" spans="1:21" s="65" customFormat="1" ht="15.75" thickBot="1">
      <c r="A654" s="29">
        <v>43899</v>
      </c>
      <c r="B654" s="115">
        <v>4127</v>
      </c>
      <c r="C654" s="114" t="s">
        <v>1395</v>
      </c>
      <c r="D654" s="114" t="s">
        <v>1396</v>
      </c>
      <c r="E654" s="80" t="s">
        <v>8</v>
      </c>
      <c r="F654" s="114" t="s">
        <v>11</v>
      </c>
      <c r="G654" s="114" t="str">
        <f>VLOOKUP(E654,DONNÉES!C:D,2,0)</f>
        <v>Adil</v>
      </c>
      <c r="H654" s="114" t="s">
        <v>8</v>
      </c>
      <c r="I654" s="114" t="s">
        <v>1405</v>
      </c>
      <c r="J654" s="114"/>
      <c r="K654" s="121">
        <f ca="1">IF(L654="",SUM(DONNÉES!$A$2-A654),"")</f>
        <v>280</v>
      </c>
      <c r="L654" s="114"/>
      <c r="M654" s="30" t="str">
        <f t="shared" si="22"/>
        <v/>
      </c>
      <c r="N654" s="69" t="str">
        <f t="shared" ca="1" si="23"/>
        <v>A VENIR-RETARD</v>
      </c>
      <c r="O654" s="30"/>
      <c r="P654" s="30"/>
      <c r="Q654" s="30"/>
      <c r="R654" s="30"/>
      <c r="S654" s="30"/>
      <c r="T654" s="130"/>
      <c r="U654" s="130"/>
    </row>
    <row r="655" spans="1:21" s="65" customFormat="1" ht="15.75" thickBot="1">
      <c r="A655" s="29">
        <v>43899</v>
      </c>
      <c r="B655" s="42"/>
      <c r="C655" s="30" t="s">
        <v>1394</v>
      </c>
      <c r="D655" s="30" t="s">
        <v>263</v>
      </c>
      <c r="E655" s="80" t="s">
        <v>8</v>
      </c>
      <c r="F655" s="30" t="s">
        <v>58</v>
      </c>
      <c r="G655" s="114" t="str">
        <f>VLOOKUP(E655,DONNÉES!C:D,2,0)</f>
        <v>Adil</v>
      </c>
      <c r="H655" s="114" t="s">
        <v>8</v>
      </c>
      <c r="I655" s="30" t="s">
        <v>1404</v>
      </c>
      <c r="J655" s="30"/>
      <c r="K655" s="121">
        <f ca="1">IF(L655="",SUM(DONNÉES!$A$2-A655),"")</f>
        <v>280</v>
      </c>
      <c r="L655" s="114"/>
      <c r="M655" s="30" t="str">
        <f t="shared" si="22"/>
        <v/>
      </c>
      <c r="N655" s="69" t="str">
        <f t="shared" ca="1" si="23"/>
        <v>A VENIR-RETARD</v>
      </c>
      <c r="O655" s="30"/>
      <c r="P655" s="30"/>
      <c r="Q655" s="30"/>
      <c r="R655" s="30"/>
      <c r="S655" s="30"/>
      <c r="T655" s="130"/>
      <c r="U655" s="130"/>
    </row>
    <row r="656" spans="1:21" s="65" customFormat="1" ht="15.75" thickBot="1">
      <c r="A656" s="29">
        <v>43899</v>
      </c>
      <c r="B656" s="42">
        <v>4113</v>
      </c>
      <c r="C656" s="30" t="s">
        <v>1397</v>
      </c>
      <c r="D656" s="30" t="s">
        <v>1398</v>
      </c>
      <c r="E656" s="80" t="s">
        <v>8</v>
      </c>
      <c r="F656" s="30" t="s">
        <v>185</v>
      </c>
      <c r="G656" s="114" t="str">
        <f>VLOOKUP(E656,DONNÉES!C:D,2,0)</f>
        <v>Adil</v>
      </c>
      <c r="H656" s="114" t="s">
        <v>14</v>
      </c>
      <c r="I656" s="30" t="s">
        <v>696</v>
      </c>
      <c r="J656" s="30"/>
      <c r="K656" s="121">
        <f ca="1">IF(L656="",SUM(DONNÉES!$A$2-A656),"")</f>
        <v>280</v>
      </c>
      <c r="L656" s="114"/>
      <c r="M656" s="30" t="str">
        <f t="shared" si="22"/>
        <v/>
      </c>
      <c r="N656" s="69" t="str">
        <f t="shared" ca="1" si="23"/>
        <v>A VENIR-RETARD</v>
      </c>
      <c r="O656" s="30"/>
      <c r="P656" s="30"/>
      <c r="Q656" s="30"/>
      <c r="R656" s="30"/>
      <c r="S656" s="30"/>
      <c r="T656" s="130"/>
      <c r="U656" s="130"/>
    </row>
    <row r="657" spans="1:21" s="65" customFormat="1" ht="15.75" thickBot="1">
      <c r="A657" s="29">
        <v>43980</v>
      </c>
      <c r="B657" s="42" t="s">
        <v>1449</v>
      </c>
      <c r="C657" s="30" t="s">
        <v>1450</v>
      </c>
      <c r="D657" s="30" t="s">
        <v>1451</v>
      </c>
      <c r="E657" s="80" t="s">
        <v>8</v>
      </c>
      <c r="F657" s="30" t="s">
        <v>33</v>
      </c>
      <c r="G657" s="114" t="str">
        <f>VLOOKUP(E657,DONNÉES!C:D,2,0)</f>
        <v>Adil</v>
      </c>
      <c r="H657" s="71"/>
      <c r="I657" s="30"/>
      <c r="J657" s="30"/>
      <c r="K657" s="121">
        <f ca="1">IF(L657="",SUM(DONNÉES!$A$2-A657),"")</f>
        <v>199</v>
      </c>
      <c r="L657" s="114"/>
      <c r="M657" s="30" t="str">
        <f t="shared" si="22"/>
        <v/>
      </c>
      <c r="N657" s="69" t="str">
        <f t="shared" ca="1" si="23"/>
        <v>A VENIR-RETARD</v>
      </c>
      <c r="O657" s="30"/>
      <c r="P657" s="30"/>
      <c r="Q657" s="30"/>
      <c r="R657" s="30"/>
      <c r="S657" s="30"/>
      <c r="T657" s="130"/>
      <c r="U657" s="130"/>
    </row>
    <row r="658" spans="1:21" s="65" customFormat="1" ht="15.75" thickBot="1">
      <c r="A658" s="29">
        <v>43981</v>
      </c>
      <c r="B658" s="42" t="s">
        <v>1452</v>
      </c>
      <c r="C658" s="30" t="s">
        <v>49</v>
      </c>
      <c r="D658" s="30" t="s">
        <v>1453</v>
      </c>
      <c r="E658" s="80" t="s">
        <v>8</v>
      </c>
      <c r="F658" s="30" t="s">
        <v>58</v>
      </c>
      <c r="G658" s="114" t="str">
        <f>VLOOKUP(E658,DONNÉES!C:D,2,0)</f>
        <v>Adil</v>
      </c>
      <c r="H658" s="71"/>
      <c r="I658" s="114"/>
      <c r="J658" s="114"/>
      <c r="K658" s="121">
        <f ca="1">IF(L658="",SUM(DONNÉES!$A$2-A658),"")</f>
        <v>198</v>
      </c>
      <c r="L658" s="114"/>
      <c r="M658" s="30" t="str">
        <f t="shared" si="22"/>
        <v/>
      </c>
      <c r="N658" s="69" t="str">
        <f t="shared" ca="1" si="23"/>
        <v>A VENIR-RETARD</v>
      </c>
      <c r="O658" s="30"/>
      <c r="P658" s="30"/>
      <c r="Q658" s="30"/>
      <c r="R658" s="30"/>
      <c r="S658" s="30"/>
      <c r="T658" s="130"/>
      <c r="U658" s="130"/>
    </row>
    <row r="659" spans="1:21" s="65" customFormat="1" ht="15.75" thickBot="1">
      <c r="A659" s="29">
        <v>43994</v>
      </c>
      <c r="B659" s="42" t="s">
        <v>1550</v>
      </c>
      <c r="C659" s="114" t="s">
        <v>1551</v>
      </c>
      <c r="D659" s="30" t="s">
        <v>1552</v>
      </c>
      <c r="E659" s="80" t="s">
        <v>8</v>
      </c>
      <c r="F659" s="30" t="s">
        <v>54</v>
      </c>
      <c r="G659" s="114" t="str">
        <f>VLOOKUP(E659,DONNÉES!C:D,2,0)</f>
        <v>Adil</v>
      </c>
      <c r="H659" s="71"/>
      <c r="I659" s="114"/>
      <c r="J659" s="114"/>
      <c r="K659" s="121">
        <f ca="1">IF(L659="",SUM(DONNÉES!$A$2-A659),"")</f>
        <v>185</v>
      </c>
      <c r="L659" s="68"/>
      <c r="M659" s="30" t="str">
        <f t="shared" si="22"/>
        <v/>
      </c>
      <c r="N659" s="69" t="str">
        <f t="shared" ca="1" si="23"/>
        <v>A VENIR-RETARD</v>
      </c>
      <c r="O659" s="30"/>
      <c r="P659" s="30"/>
      <c r="Q659" s="30"/>
      <c r="R659" s="30"/>
      <c r="S659" s="30"/>
      <c r="T659" s="130"/>
      <c r="U659" s="130"/>
    </row>
    <row r="660" spans="1:21" s="65" customFormat="1" ht="15.75" thickBot="1">
      <c r="A660" s="29">
        <v>43994</v>
      </c>
      <c r="B660" s="115" t="s">
        <v>1553</v>
      </c>
      <c r="C660" s="114" t="s">
        <v>1554</v>
      </c>
      <c r="D660" s="114" t="s">
        <v>1555</v>
      </c>
      <c r="E660" s="80" t="s">
        <v>8</v>
      </c>
      <c r="F660" s="114" t="s">
        <v>61</v>
      </c>
      <c r="G660" s="114" t="str">
        <f>VLOOKUP(E660,DONNÉES!C:D,2,0)</f>
        <v>Adil</v>
      </c>
      <c r="H660" s="71"/>
      <c r="I660" s="114"/>
      <c r="J660" s="114"/>
      <c r="K660" s="121">
        <f ca="1">IF(L660="",SUM(DONNÉES!$A$2-A660),"")</f>
        <v>185</v>
      </c>
      <c r="L660" s="114"/>
      <c r="M660" s="30" t="str">
        <f t="shared" si="22"/>
        <v/>
      </c>
      <c r="N660" s="69" t="str">
        <f t="shared" ca="1" si="23"/>
        <v>A VENIR-RETARD</v>
      </c>
      <c r="O660" s="30"/>
      <c r="P660" s="30"/>
      <c r="Q660" s="30"/>
      <c r="R660" s="30"/>
      <c r="S660" s="30"/>
      <c r="T660" s="130"/>
      <c r="U660" s="130"/>
    </row>
    <row r="661" spans="1:21" s="65" customFormat="1" ht="15.75" thickBot="1">
      <c r="A661" s="29">
        <v>43995</v>
      </c>
      <c r="B661" s="42" t="s">
        <v>1600</v>
      </c>
      <c r="C661" s="30" t="s">
        <v>1601</v>
      </c>
      <c r="D661" s="30" t="s">
        <v>1602</v>
      </c>
      <c r="E661" s="80" t="s">
        <v>8</v>
      </c>
      <c r="F661" s="30" t="s">
        <v>33</v>
      </c>
      <c r="G661" s="114" t="str">
        <f>VLOOKUP(E661,DONNÉES!C:D,2,0)</f>
        <v>Adil</v>
      </c>
      <c r="H661" s="71"/>
      <c r="I661" s="30"/>
      <c r="J661" s="30"/>
      <c r="K661" s="121">
        <f ca="1">IF(L661="",SUM(DONNÉES!$A$2-A661),"")</f>
        <v>184</v>
      </c>
      <c r="L661" s="114"/>
      <c r="M661" s="30" t="str">
        <f t="shared" si="22"/>
        <v/>
      </c>
      <c r="N661" s="69" t="str">
        <f t="shared" ca="1" si="23"/>
        <v>A VENIR-RETARD</v>
      </c>
      <c r="O661" s="30"/>
      <c r="P661" s="30"/>
      <c r="Q661" s="30"/>
      <c r="R661" s="30"/>
      <c r="S661" s="30"/>
      <c r="T661" s="130"/>
      <c r="U661" s="130"/>
    </row>
    <row r="662" spans="1:21" s="65" customFormat="1" ht="15.75" thickBot="1">
      <c r="A662" s="29">
        <v>43997</v>
      </c>
      <c r="B662" s="115" t="s">
        <v>1627</v>
      </c>
      <c r="C662" s="114" t="s">
        <v>1395</v>
      </c>
      <c r="D662" s="114" t="s">
        <v>1628</v>
      </c>
      <c r="E662" s="80" t="s">
        <v>8</v>
      </c>
      <c r="F662" s="114" t="s">
        <v>41</v>
      </c>
      <c r="G662" s="114" t="str">
        <f>VLOOKUP(E662,DONNÉES!C:D,2,0)</f>
        <v>Adil</v>
      </c>
      <c r="H662" s="71"/>
      <c r="I662" s="30"/>
      <c r="J662" s="30"/>
      <c r="K662" s="121">
        <f ca="1">IF(L662="",SUM(DONNÉES!$A$2-A662),"")</f>
        <v>182</v>
      </c>
      <c r="L662" s="114"/>
      <c r="M662" s="30" t="str">
        <f t="shared" si="22"/>
        <v/>
      </c>
      <c r="N662" s="69" t="str">
        <f t="shared" ca="1" si="23"/>
        <v>A VENIR-RETARD</v>
      </c>
      <c r="O662" s="30"/>
      <c r="P662" s="30"/>
      <c r="Q662" s="30"/>
      <c r="R662" s="30"/>
      <c r="S662" s="30"/>
      <c r="T662" s="130"/>
      <c r="U662" s="130"/>
    </row>
    <row r="663" spans="1:21" s="65" customFormat="1" ht="15.75" thickBot="1">
      <c r="A663" s="29">
        <v>43998</v>
      </c>
      <c r="B663" s="42" t="s">
        <v>1648</v>
      </c>
      <c r="C663" s="30" t="s">
        <v>1649</v>
      </c>
      <c r="D663" s="30" t="s">
        <v>1650</v>
      </c>
      <c r="E663" s="80" t="s">
        <v>8</v>
      </c>
      <c r="F663" s="30" t="s">
        <v>33</v>
      </c>
      <c r="G663" s="114" t="str">
        <f>VLOOKUP(E663,DONNÉES!C:D,2,0)</f>
        <v>Adil</v>
      </c>
      <c r="H663" s="71"/>
      <c r="I663" s="114"/>
      <c r="J663" s="114"/>
      <c r="K663" s="121">
        <f ca="1">IF(L663="",SUM(DONNÉES!$A$2-A663),"")</f>
        <v>181</v>
      </c>
      <c r="L663" s="114"/>
      <c r="M663" s="30" t="str">
        <f t="shared" si="22"/>
        <v/>
      </c>
      <c r="N663" s="69" t="str">
        <f t="shared" ca="1" si="23"/>
        <v>A VENIR-RETARD</v>
      </c>
      <c r="O663" s="30"/>
      <c r="P663" s="30"/>
      <c r="Q663" s="30"/>
      <c r="R663" s="30"/>
      <c r="S663" s="30"/>
      <c r="T663" s="130"/>
      <c r="U663" s="130"/>
    </row>
    <row r="664" spans="1:21" s="65" customFormat="1" ht="15.75" thickBot="1">
      <c r="A664" s="29">
        <v>44000</v>
      </c>
      <c r="B664" s="115" t="s">
        <v>1667</v>
      </c>
      <c r="C664" s="114" t="s">
        <v>1668</v>
      </c>
      <c r="D664" s="114" t="s">
        <v>1669</v>
      </c>
      <c r="E664" s="80" t="s">
        <v>8</v>
      </c>
      <c r="F664" s="114" t="s">
        <v>41</v>
      </c>
      <c r="G664" s="114" t="str">
        <f>VLOOKUP(E664,DONNÉES!C:D,2,0)</f>
        <v>Adil</v>
      </c>
      <c r="H664" s="71"/>
      <c r="I664" s="30"/>
      <c r="J664" s="30"/>
      <c r="K664" s="121">
        <f ca="1">IF(L664="",SUM(DONNÉES!$A$2-A664),"")</f>
        <v>179</v>
      </c>
      <c r="L664" s="114"/>
      <c r="M664" s="30" t="str">
        <f t="shared" si="22"/>
        <v/>
      </c>
      <c r="N664" s="69" t="str">
        <f t="shared" ca="1" si="23"/>
        <v>A VENIR-RETARD</v>
      </c>
      <c r="O664" s="30"/>
      <c r="P664" s="30"/>
      <c r="Q664" s="30"/>
      <c r="R664" s="30"/>
      <c r="S664" s="30"/>
      <c r="T664" s="130"/>
      <c r="U664" s="130"/>
    </row>
    <row r="665" spans="1:21" s="65" customFormat="1" ht="15.75" thickBot="1">
      <c r="A665" s="29">
        <v>44000</v>
      </c>
      <c r="B665" s="115" t="s">
        <v>1678</v>
      </c>
      <c r="C665" s="114" t="s">
        <v>1679</v>
      </c>
      <c r="D665" s="114" t="s">
        <v>1680</v>
      </c>
      <c r="E665" s="80" t="s">
        <v>8</v>
      </c>
      <c r="F665" s="114" t="s">
        <v>54</v>
      </c>
      <c r="G665" s="114" t="str">
        <f>VLOOKUP(E665,DONNÉES!C:D,2,0)</f>
        <v>Adil</v>
      </c>
      <c r="H665" s="71"/>
      <c r="I665" s="30"/>
      <c r="J665" s="30"/>
      <c r="K665" s="121">
        <f ca="1">IF(L665="",SUM(DONNÉES!$A$2-A665),"")</f>
        <v>179</v>
      </c>
      <c r="L665" s="114"/>
      <c r="M665" s="30" t="str">
        <f t="shared" si="22"/>
        <v/>
      </c>
      <c r="N665" s="69" t="str">
        <f t="shared" ca="1" si="23"/>
        <v>A VENIR-RETARD</v>
      </c>
      <c r="O665" s="30"/>
      <c r="P665" s="30"/>
      <c r="Q665" s="30"/>
      <c r="R665" s="30"/>
      <c r="S665" s="30"/>
      <c r="T665" s="130"/>
      <c r="U665" s="130"/>
    </row>
    <row r="666" spans="1:21" s="65" customFormat="1" ht="15.75" thickBot="1">
      <c r="A666" s="29">
        <v>44002</v>
      </c>
      <c r="B666" s="115" t="s">
        <v>1687</v>
      </c>
      <c r="C666" s="114" t="s">
        <v>1688</v>
      </c>
      <c r="D666" s="114" t="s">
        <v>1689</v>
      </c>
      <c r="E666" s="80" t="s">
        <v>8</v>
      </c>
      <c r="F666" s="114" t="s">
        <v>33</v>
      </c>
      <c r="G666" s="114" t="str">
        <f>VLOOKUP(E666,DONNÉES!C:D,2,0)</f>
        <v>Adil</v>
      </c>
      <c r="H666" s="71"/>
      <c r="I666" s="30"/>
      <c r="J666" s="30"/>
      <c r="K666" s="121">
        <f ca="1">IF(L666="",SUM(DONNÉES!$A$2-A666),"")</f>
        <v>177</v>
      </c>
      <c r="L666" s="114"/>
      <c r="M666" s="30" t="str">
        <f t="shared" si="22"/>
        <v/>
      </c>
      <c r="N666" s="69" t="str">
        <f t="shared" ca="1" si="23"/>
        <v>A VENIR-RETARD</v>
      </c>
      <c r="O666" s="30"/>
      <c r="P666" s="30"/>
      <c r="Q666" s="30"/>
      <c r="R666" s="30"/>
      <c r="S666" s="30"/>
      <c r="T666" s="130"/>
      <c r="U666" s="130"/>
    </row>
    <row r="667" spans="1:21" s="65" customFormat="1" ht="15.75" thickBot="1">
      <c r="A667" s="29">
        <v>44031</v>
      </c>
      <c r="B667" s="115" t="s">
        <v>1941</v>
      </c>
      <c r="C667" s="114" t="s">
        <v>1942</v>
      </c>
      <c r="D667" s="114" t="s">
        <v>1943</v>
      </c>
      <c r="E667" s="80" t="s">
        <v>8</v>
      </c>
      <c r="F667" s="114" t="s">
        <v>59</v>
      </c>
      <c r="G667" s="114" t="str">
        <f>VLOOKUP(E667,DONNÉES!C:D,2,0)</f>
        <v>Adil</v>
      </c>
      <c r="H667" s="114"/>
      <c r="I667" s="30"/>
      <c r="J667" s="30"/>
      <c r="K667" s="121" t="str">
        <f>IF(L667="",SUM(DONNÉES!$A$2-A667),"")</f>
        <v/>
      </c>
      <c r="L667" s="68">
        <v>44085</v>
      </c>
      <c r="M667" s="30">
        <f t="shared" si="22"/>
        <v>54</v>
      </c>
      <c r="N667" s="69" t="str">
        <f t="shared" ca="1" si="23"/>
        <v>RENDU-RETARD</v>
      </c>
      <c r="O667" s="30"/>
      <c r="P667" s="30"/>
      <c r="Q667" s="30"/>
      <c r="R667" s="30"/>
      <c r="S667" s="30"/>
      <c r="T667" s="130"/>
      <c r="U667" s="130"/>
    </row>
    <row r="668" spans="1:21" s="65" customFormat="1" ht="15.75" thickBot="1">
      <c r="A668" s="29">
        <v>44037</v>
      </c>
      <c r="B668" s="115" t="s">
        <v>1960</v>
      </c>
      <c r="C668" s="114" t="s">
        <v>1961</v>
      </c>
      <c r="D668" s="114" t="s">
        <v>1962</v>
      </c>
      <c r="E668" s="80" t="s">
        <v>8</v>
      </c>
      <c r="F668" s="114" t="s">
        <v>11</v>
      </c>
      <c r="G668" s="114" t="str">
        <f>VLOOKUP(E668,DONNÉES!C:D,2,0)</f>
        <v>Adil</v>
      </c>
      <c r="H668" s="114"/>
      <c r="I668" s="30"/>
      <c r="J668" s="30"/>
      <c r="K668" s="121" t="str">
        <f>IF(L668="",SUM(DONNÉES!$A$2-A668),"")</f>
        <v/>
      </c>
      <c r="L668" s="68">
        <v>44116</v>
      </c>
      <c r="M668" s="30">
        <f t="shared" si="22"/>
        <v>79</v>
      </c>
      <c r="N668" s="69" t="str">
        <f t="shared" ca="1" si="23"/>
        <v>RENDU-RETARD</v>
      </c>
      <c r="O668" s="30"/>
      <c r="P668" s="30"/>
      <c r="Q668" s="30"/>
      <c r="R668" s="30"/>
      <c r="S668" s="30"/>
      <c r="T668" s="130"/>
      <c r="U668" s="130"/>
    </row>
    <row r="669" spans="1:21" s="65" customFormat="1" ht="15.75" thickBot="1">
      <c r="A669" s="29">
        <v>44037</v>
      </c>
      <c r="B669" s="115" t="s">
        <v>1963</v>
      </c>
      <c r="C669" s="114" t="s">
        <v>1964</v>
      </c>
      <c r="D669" s="114" t="s">
        <v>1965</v>
      </c>
      <c r="E669" s="80" t="s">
        <v>8</v>
      </c>
      <c r="F669" s="114" t="s">
        <v>33</v>
      </c>
      <c r="G669" s="114" t="str">
        <f>VLOOKUP(E669,DONNÉES!C:D,2,0)</f>
        <v>Adil</v>
      </c>
      <c r="H669" s="114"/>
      <c r="I669" s="30"/>
      <c r="J669" s="30"/>
      <c r="K669" s="121" t="str">
        <f>IF(L669="",SUM(DONNÉES!$A$2-A669),"")</f>
        <v/>
      </c>
      <c r="L669" s="68">
        <v>44085</v>
      </c>
      <c r="M669" s="30">
        <f t="shared" si="22"/>
        <v>48</v>
      </c>
      <c r="N669" s="69" t="str">
        <f t="shared" ca="1" si="23"/>
        <v>RENDU-RETARD</v>
      </c>
      <c r="O669" s="30"/>
      <c r="P669" s="30"/>
      <c r="Q669" s="30"/>
      <c r="R669" s="30"/>
      <c r="S669" s="30"/>
      <c r="T669" s="130"/>
      <c r="U669" s="130"/>
    </row>
    <row r="670" spans="1:21" s="65" customFormat="1" ht="15.75" thickBot="1">
      <c r="A670" s="29">
        <v>44060</v>
      </c>
      <c r="B670" s="115" t="s">
        <v>2129</v>
      </c>
      <c r="C670" s="114" t="s">
        <v>2211</v>
      </c>
      <c r="D670" s="114" t="s">
        <v>2130</v>
      </c>
      <c r="E670" s="80" t="s">
        <v>8</v>
      </c>
      <c r="F670" s="114" t="s">
        <v>11</v>
      </c>
      <c r="G670" s="114" t="str">
        <f>VLOOKUP(E670,DONNÉES!C:D,2,0)</f>
        <v>Adil</v>
      </c>
      <c r="H670" s="114"/>
      <c r="I670" s="30"/>
      <c r="J670" s="30"/>
      <c r="K670" s="121" t="str">
        <f>IF(L670="",SUM(DONNÉES!$A$2-A670),"")</f>
        <v/>
      </c>
      <c r="L670" s="68">
        <v>44085</v>
      </c>
      <c r="M670" s="30">
        <f t="shared" si="22"/>
        <v>25</v>
      </c>
      <c r="N670" s="69" t="str">
        <f t="shared" ca="1" si="23"/>
        <v>RENDU-RETARD</v>
      </c>
      <c r="O670" s="30"/>
      <c r="P670" s="30"/>
      <c r="Q670" s="30"/>
      <c r="R670" s="30"/>
      <c r="S670" s="30"/>
      <c r="T670" s="130"/>
      <c r="U670" s="130"/>
    </row>
    <row r="671" spans="1:21" ht="15.75" thickBot="1">
      <c r="A671" s="29">
        <v>44172</v>
      </c>
      <c r="B671" s="115" t="s">
        <v>2642</v>
      </c>
      <c r="C671" s="114" t="s">
        <v>957</v>
      </c>
      <c r="D671" s="114" t="s">
        <v>2643</v>
      </c>
      <c r="E671" s="80" t="s">
        <v>72</v>
      </c>
      <c r="F671" s="114" t="s">
        <v>54</v>
      </c>
      <c r="G671" s="114" t="str">
        <f>VLOOKUP(E671,DONNÉES!C:D,2,0)</f>
        <v>Adil</v>
      </c>
      <c r="H671" s="108"/>
      <c r="I671" s="95"/>
      <c r="J671" s="95"/>
      <c r="K671" s="121">
        <f ca="1">IF(L671="",SUM(DONNÉES!$A$2-A671),"")</f>
        <v>7</v>
      </c>
      <c r="L671" s="114"/>
      <c r="M671" s="30" t="str">
        <f t="shared" si="22"/>
        <v/>
      </c>
      <c r="N671" s="69" t="str">
        <f t="shared" ca="1" si="23"/>
        <v>EN ATTENTE</v>
      </c>
      <c r="O671" s="95"/>
      <c r="P671" s="95"/>
      <c r="Q671" s="95"/>
      <c r="R671" s="95"/>
      <c r="S671" s="129"/>
    </row>
    <row r="672" spans="1:21" ht="15.75" thickBot="1">
      <c r="A672" s="29">
        <v>44119</v>
      </c>
      <c r="B672" s="115" t="s">
        <v>2339</v>
      </c>
      <c r="C672" s="114" t="s">
        <v>2125</v>
      </c>
      <c r="D672" s="114" t="s">
        <v>2340</v>
      </c>
      <c r="E672" s="80" t="s">
        <v>1417</v>
      </c>
      <c r="F672" s="114" t="s">
        <v>11</v>
      </c>
      <c r="G672" s="114" t="str">
        <f>VLOOKUP(E672,DONNÉES!C:D,2,0)</f>
        <v>Adil</v>
      </c>
      <c r="H672" s="114"/>
      <c r="I672" s="30"/>
      <c r="J672" s="30"/>
      <c r="K672" s="121" t="str">
        <f>IF(L672="",SUM(DONNÉES!$A$2-A672),"")</f>
        <v/>
      </c>
      <c r="L672" s="68">
        <v>44165</v>
      </c>
      <c r="M672" s="30">
        <f t="shared" si="22"/>
        <v>46</v>
      </c>
      <c r="N672" s="69" t="str">
        <f t="shared" ca="1" si="23"/>
        <v>RENDU-RETARD</v>
      </c>
      <c r="O672" s="30"/>
      <c r="P672" s="30"/>
      <c r="Q672" s="30"/>
      <c r="R672" s="30"/>
      <c r="S672" s="128"/>
    </row>
    <row r="673" spans="1:21" ht="15.75" thickBot="1">
      <c r="A673" s="29">
        <v>44156</v>
      </c>
      <c r="B673" s="115" t="s">
        <v>2573</v>
      </c>
      <c r="C673" s="114" t="s">
        <v>2574</v>
      </c>
      <c r="D673" s="114" t="s">
        <v>319</v>
      </c>
      <c r="E673" s="80" t="s">
        <v>1417</v>
      </c>
      <c r="F673" s="114" t="s">
        <v>58</v>
      </c>
      <c r="G673" s="114" t="str">
        <f>VLOOKUP(E673,DONNÉES!C:D,2,0)</f>
        <v>Adil</v>
      </c>
      <c r="H673" s="114"/>
      <c r="I673" s="114"/>
      <c r="J673" s="114"/>
      <c r="K673" s="121" t="str">
        <f>IF(L673="",SUM(DONNÉES!$A$2-A673),"")</f>
        <v/>
      </c>
      <c r="L673" s="68">
        <v>44167</v>
      </c>
      <c r="M673" s="30">
        <f t="shared" si="22"/>
        <v>11</v>
      </c>
      <c r="N673" s="69" t="str">
        <f t="shared" ca="1" si="23"/>
        <v>RENDU-RETARD</v>
      </c>
      <c r="O673" s="30"/>
      <c r="P673" s="30"/>
      <c r="Q673" s="30"/>
      <c r="R673" s="30"/>
      <c r="S673" s="128"/>
    </row>
    <row r="674" spans="1:21" s="65" customFormat="1" ht="15.75" thickBot="1">
      <c r="A674" s="29">
        <v>44163</v>
      </c>
      <c r="B674" s="115" t="s">
        <v>2613</v>
      </c>
      <c r="C674" s="114" t="s">
        <v>2614</v>
      </c>
      <c r="D674" s="114" t="s">
        <v>2615</v>
      </c>
      <c r="E674" s="80" t="s">
        <v>2626</v>
      </c>
      <c r="F674" s="114" t="s">
        <v>33</v>
      </c>
      <c r="G674" s="114" t="str">
        <f>VLOOKUP(E674,DONNÉES!C:D,2,0)</f>
        <v>Adil</v>
      </c>
      <c r="H674" s="114"/>
      <c r="I674" s="114"/>
      <c r="J674" s="114"/>
      <c r="K674" s="121" t="str">
        <f>IF(L674="",SUM(DONNÉES!$A$2-A674),"")</f>
        <v/>
      </c>
      <c r="L674" s="68">
        <v>44173</v>
      </c>
      <c r="M674" s="30">
        <f t="shared" si="22"/>
        <v>10</v>
      </c>
      <c r="N674" s="69" t="str">
        <f t="shared" ca="1" si="23"/>
        <v>RENDU-À JOUR</v>
      </c>
      <c r="O674" s="114"/>
      <c r="P674" s="114"/>
      <c r="Q674" s="114"/>
      <c r="R674" s="114"/>
      <c r="S674" s="114"/>
      <c r="T674" s="130"/>
      <c r="U674" s="130"/>
    </row>
    <row r="675" spans="1:21" s="65" customFormat="1" ht="15.75" thickBot="1">
      <c r="A675" s="29">
        <v>44167</v>
      </c>
      <c r="B675" s="115" t="s">
        <v>2635</v>
      </c>
      <c r="C675" s="114" t="s">
        <v>2636</v>
      </c>
      <c r="D675" s="114" t="s">
        <v>286</v>
      </c>
      <c r="E675" s="80" t="s">
        <v>2626</v>
      </c>
      <c r="F675" s="114" t="s">
        <v>61</v>
      </c>
      <c r="G675" s="114" t="str">
        <f>VLOOKUP(E675,DONNÉES!C:D,2,0)</f>
        <v>Adil</v>
      </c>
      <c r="H675" s="108"/>
      <c r="I675" s="95"/>
      <c r="J675" s="95"/>
      <c r="K675" s="121" t="str">
        <f>IF(L675="",SUM(DONNÉES!$A$2-A675),"")</f>
        <v/>
      </c>
      <c r="L675" s="68">
        <v>44174</v>
      </c>
      <c r="M675" s="30">
        <f t="shared" si="22"/>
        <v>7</v>
      </c>
      <c r="N675" s="69" t="str">
        <f t="shared" ca="1" si="23"/>
        <v>RENDU-À JOUR</v>
      </c>
      <c r="O675" s="95"/>
      <c r="P675" s="95"/>
      <c r="Q675" s="95"/>
      <c r="R675" s="95"/>
      <c r="S675" s="95"/>
      <c r="T675" s="130"/>
      <c r="U675" s="130"/>
    </row>
    <row r="676" spans="1:21" s="65" customFormat="1" ht="15.75" thickBot="1">
      <c r="A676" s="29">
        <v>44172</v>
      </c>
      <c r="B676" s="115" t="s">
        <v>2644</v>
      </c>
      <c r="C676" s="114" t="s">
        <v>2655</v>
      </c>
      <c r="D676" s="114" t="s">
        <v>2645</v>
      </c>
      <c r="E676" s="80" t="s">
        <v>2626</v>
      </c>
      <c r="F676" s="114" t="s">
        <v>60</v>
      </c>
      <c r="G676" s="114" t="str">
        <f>VLOOKUP(E676,DONNÉES!C:D,2,0)</f>
        <v>Adil</v>
      </c>
      <c r="H676" s="108"/>
      <c r="I676" s="95"/>
      <c r="J676" s="95"/>
      <c r="K676" s="121" t="str">
        <f>IF(L676="",SUM(DONNÉES!$A$2-A676),"")</f>
        <v/>
      </c>
      <c r="L676" s="68">
        <v>44177</v>
      </c>
      <c r="M676" s="30">
        <f t="shared" si="22"/>
        <v>5</v>
      </c>
      <c r="N676" s="69" t="str">
        <f t="shared" ca="1" si="23"/>
        <v>RENDU-À JOUR</v>
      </c>
      <c r="O676" s="95"/>
      <c r="P676" s="95"/>
      <c r="Q676" s="95"/>
      <c r="R676" s="95"/>
      <c r="S676" s="95"/>
      <c r="T676" s="130"/>
      <c r="U676" s="130"/>
    </row>
    <row r="677" spans="1:21" s="65" customFormat="1" ht="15.75" thickBot="1">
      <c r="A677" s="29">
        <v>44089</v>
      </c>
      <c r="B677" s="115" t="s">
        <v>2255</v>
      </c>
      <c r="C677" s="114" t="s">
        <v>178</v>
      </c>
      <c r="D677" s="114" t="s">
        <v>2256</v>
      </c>
      <c r="E677" s="80" t="s">
        <v>8</v>
      </c>
      <c r="F677" s="114" t="s">
        <v>61</v>
      </c>
      <c r="G677" s="114" t="str">
        <f>VLOOKUP(E677,DONNÉES!C:D,2,0)</f>
        <v>Adil</v>
      </c>
      <c r="H677" s="114"/>
      <c r="I677" s="30"/>
      <c r="J677" s="30"/>
      <c r="K677" s="121" t="str">
        <f>IF(L677="",SUM(DONNÉES!$A$2-A677),"")</f>
        <v/>
      </c>
      <c r="L677" s="68">
        <v>44117</v>
      </c>
      <c r="M677" s="30">
        <f t="shared" si="22"/>
        <v>28</v>
      </c>
      <c r="N677" s="69" t="str">
        <f t="shared" ca="1" si="23"/>
        <v>RENDU-RETARD</v>
      </c>
      <c r="O677" s="30"/>
      <c r="P677" s="30"/>
      <c r="Q677" s="30"/>
      <c r="R677" s="30"/>
      <c r="S677" s="30"/>
      <c r="T677" s="130"/>
      <c r="U677" s="130"/>
    </row>
    <row r="678" spans="1:21" s="65" customFormat="1" ht="15.75" thickBot="1">
      <c r="A678" s="29">
        <v>44097</v>
      </c>
      <c r="B678" s="115" t="s">
        <v>2271</v>
      </c>
      <c r="C678" s="114" t="s">
        <v>2272</v>
      </c>
      <c r="D678" s="114" t="s">
        <v>2273</v>
      </c>
      <c r="E678" s="80" t="s">
        <v>8</v>
      </c>
      <c r="F678" s="114" t="s">
        <v>1532</v>
      </c>
      <c r="G678" s="114" t="str">
        <f>VLOOKUP(E678,DONNÉES!C:D,2,0)</f>
        <v>Adil</v>
      </c>
      <c r="H678" s="114"/>
      <c r="I678" s="30"/>
      <c r="J678" s="30"/>
      <c r="K678" s="121" t="str">
        <f>IF(L678="",SUM(DONNÉES!$A$2-A678),"")</f>
        <v/>
      </c>
      <c r="L678" s="68">
        <v>44116</v>
      </c>
      <c r="M678" s="30">
        <f t="shared" si="22"/>
        <v>19</v>
      </c>
      <c r="N678" s="69" t="str">
        <f t="shared" ca="1" si="23"/>
        <v>RENDU-RETARD</v>
      </c>
      <c r="O678" s="30"/>
      <c r="P678" s="30"/>
      <c r="Q678" s="30"/>
      <c r="R678" s="30"/>
      <c r="S678" s="30"/>
      <c r="T678" s="130"/>
      <c r="U678" s="130"/>
    </row>
    <row r="679" spans="1:21" s="65" customFormat="1" ht="15.75" thickBot="1">
      <c r="A679" s="29">
        <v>44102</v>
      </c>
      <c r="B679" s="115" t="s">
        <v>2285</v>
      </c>
      <c r="C679" s="114" t="s">
        <v>2286</v>
      </c>
      <c r="D679" s="114" t="s">
        <v>2287</v>
      </c>
      <c r="E679" s="80" t="s">
        <v>8</v>
      </c>
      <c r="F679" s="114" t="s">
        <v>41</v>
      </c>
      <c r="G679" s="114" t="str">
        <f>VLOOKUP(E679,DONNÉES!C:D,2,0)</f>
        <v>Adil</v>
      </c>
      <c r="H679" s="71"/>
      <c r="I679" s="71"/>
      <c r="J679" s="71"/>
      <c r="K679" s="121">
        <f ca="1">IF(L679="",SUM(DONNÉES!$A$2-A679),"")</f>
        <v>77</v>
      </c>
      <c r="L679" s="68"/>
      <c r="M679" s="30" t="str">
        <f t="shared" si="22"/>
        <v/>
      </c>
      <c r="N679" s="69" t="str">
        <f t="shared" ca="1" si="23"/>
        <v>A VENIR-RETARD</v>
      </c>
      <c r="O679" s="30"/>
      <c r="P679" s="30"/>
      <c r="Q679" s="30"/>
      <c r="R679" s="30"/>
      <c r="S679" s="30"/>
      <c r="T679" s="130"/>
      <c r="U679" s="130"/>
    </row>
    <row r="680" spans="1:21" ht="15.75" thickBot="1">
      <c r="A680" s="29">
        <v>44172</v>
      </c>
      <c r="B680" s="115" t="s">
        <v>2646</v>
      </c>
      <c r="C680" s="114" t="s">
        <v>2647</v>
      </c>
      <c r="D680" s="114" t="s">
        <v>2648</v>
      </c>
      <c r="E680" s="80" t="s">
        <v>2626</v>
      </c>
      <c r="F680" s="114" t="s">
        <v>11</v>
      </c>
      <c r="G680" s="114" t="str">
        <f>VLOOKUP(E680,DONNÉES!C:D,2,0)</f>
        <v>Adil</v>
      </c>
      <c r="H680" s="108"/>
      <c r="I680" s="95"/>
      <c r="J680" s="95"/>
      <c r="K680" s="121" t="str">
        <f>IF(L680="",SUM(DONNÉES!$A$2-A680),"")</f>
        <v/>
      </c>
      <c r="L680" s="68">
        <v>44177</v>
      </c>
      <c r="M680" s="30">
        <f t="shared" si="22"/>
        <v>5</v>
      </c>
      <c r="N680" s="69" t="str">
        <f t="shared" ca="1" si="23"/>
        <v>RENDU-À JOUR</v>
      </c>
      <c r="O680" s="95"/>
      <c r="P680" s="95"/>
      <c r="Q680" s="95"/>
      <c r="R680" s="95"/>
      <c r="S680" s="129"/>
    </row>
    <row r="681" spans="1:21" ht="15.75" thickBot="1">
      <c r="A681" s="29">
        <v>44176</v>
      </c>
      <c r="B681" s="110" t="s">
        <v>2672</v>
      </c>
      <c r="C681" s="109" t="s">
        <v>2673</v>
      </c>
      <c r="D681" s="109" t="s">
        <v>2674</v>
      </c>
      <c r="E681" s="80" t="s">
        <v>2626</v>
      </c>
      <c r="F681" s="109" t="s">
        <v>60</v>
      </c>
      <c r="G681" s="114" t="str">
        <f>VLOOKUP(E681,DONNÉES!C:D,2,0)</f>
        <v>Adil</v>
      </c>
      <c r="H681" s="144"/>
      <c r="I681" s="68"/>
      <c r="J681" s="30"/>
      <c r="K681" s="121">
        <f ca="1">IF(L681="",SUM(DONNÉES!$A$2-A681),"")</f>
        <v>3</v>
      </c>
      <c r="L681" s="68"/>
      <c r="M681" s="114" t="str">
        <f t="shared" si="22"/>
        <v/>
      </c>
      <c r="N681" s="143" t="str">
        <f t="shared" ca="1" si="23"/>
        <v>EN ATTENTE</v>
      </c>
      <c r="O681" s="30"/>
      <c r="P681" s="80"/>
      <c r="Q681" s="30"/>
      <c r="R681" s="30"/>
      <c r="S681" s="147"/>
    </row>
    <row r="682" spans="1:21" ht="15.75" thickBot="1">
      <c r="A682" s="29">
        <v>44107</v>
      </c>
      <c r="B682" s="110" t="s">
        <v>2301</v>
      </c>
      <c r="C682" s="109" t="s">
        <v>2090</v>
      </c>
      <c r="D682" s="109" t="s">
        <v>2302</v>
      </c>
      <c r="E682" s="80" t="s">
        <v>8</v>
      </c>
      <c r="F682" s="109" t="s">
        <v>33</v>
      </c>
      <c r="G682" s="114" t="str">
        <f>VLOOKUP(E682,DONNÉES!C:D,2,0)</f>
        <v>Adil</v>
      </c>
      <c r="H682" s="114"/>
      <c r="I682" s="30"/>
      <c r="J682" s="30"/>
      <c r="K682" s="121" t="str">
        <f>IF(L682="",SUM(DONNÉES!$A$2-A682),"")</f>
        <v/>
      </c>
      <c r="L682" s="68">
        <v>44123</v>
      </c>
      <c r="M682" s="30">
        <f t="shared" si="22"/>
        <v>16</v>
      </c>
      <c r="N682" s="69" t="str">
        <f t="shared" ca="1" si="23"/>
        <v>RENDU-RETARD</v>
      </c>
      <c r="O682" s="30"/>
      <c r="P682" s="30"/>
      <c r="Q682" s="30"/>
      <c r="R682" s="30"/>
      <c r="S682" s="128"/>
    </row>
    <row r="683" spans="1:21" ht="15.75" thickBot="1">
      <c r="A683" s="29">
        <v>44109</v>
      </c>
      <c r="B683" s="110" t="s">
        <v>2316</v>
      </c>
      <c r="C683" s="109" t="s">
        <v>2317</v>
      </c>
      <c r="D683" s="109" t="s">
        <v>2318</v>
      </c>
      <c r="E683" s="80" t="s">
        <v>8</v>
      </c>
      <c r="F683" s="109" t="s">
        <v>54</v>
      </c>
      <c r="G683" s="114" t="str">
        <f>VLOOKUP(E683,DONNÉES!C:D,2,0)</f>
        <v>Adil</v>
      </c>
      <c r="H683" s="114"/>
      <c r="I683" s="30"/>
      <c r="J683" s="30"/>
      <c r="K683" s="121" t="str">
        <f>IF(L683="",SUM(DONNÉES!$A$2-A683),"")</f>
        <v/>
      </c>
      <c r="L683" s="68">
        <v>44123</v>
      </c>
      <c r="M683" s="30">
        <f t="shared" si="22"/>
        <v>14</v>
      </c>
      <c r="N683" s="69" t="str">
        <f t="shared" ca="1" si="23"/>
        <v>RENDU-RETARD</v>
      </c>
      <c r="O683" s="30"/>
      <c r="P683" s="30"/>
      <c r="Q683" s="30"/>
      <c r="R683" s="30"/>
      <c r="S683" s="128"/>
    </row>
    <row r="684" spans="1:21" s="65" customFormat="1" ht="15.75" thickBot="1">
      <c r="A684" s="29">
        <v>43843</v>
      </c>
      <c r="B684" s="42">
        <v>4040</v>
      </c>
      <c r="C684" s="30" t="s">
        <v>286</v>
      </c>
      <c r="D684" s="30" t="s">
        <v>1190</v>
      </c>
      <c r="E684" s="80" t="s">
        <v>14</v>
      </c>
      <c r="F684" s="30" t="s">
        <v>54</v>
      </c>
      <c r="G684" s="114" t="str">
        <f>VLOOKUP(E684,DONNÉES!C:D,2,0)</f>
        <v>Adil</v>
      </c>
      <c r="H684" s="114" t="s">
        <v>8</v>
      </c>
      <c r="I684" s="30" t="s">
        <v>133</v>
      </c>
      <c r="J684" s="30"/>
      <c r="K684" s="121">
        <f ca="1">IF(L684="",SUM(DONNÉES!$A$2-A684),"")</f>
        <v>336</v>
      </c>
      <c r="L684" s="114"/>
      <c r="M684" s="30" t="str">
        <f t="shared" si="22"/>
        <v/>
      </c>
      <c r="N684" s="67" t="str">
        <f t="shared" ca="1" si="23"/>
        <v>A VENIR-RETARD</v>
      </c>
      <c r="O684" s="30"/>
      <c r="P684" s="30"/>
      <c r="Q684" s="30"/>
      <c r="R684" s="30"/>
      <c r="S684" s="30"/>
      <c r="T684" s="130"/>
      <c r="U684" s="130"/>
    </row>
    <row r="685" spans="1:21" s="65" customFormat="1" ht="15.75" thickBot="1">
      <c r="A685" s="29">
        <v>43979</v>
      </c>
      <c r="B685" s="110" t="s">
        <v>1443</v>
      </c>
      <c r="C685" s="109" t="s">
        <v>1444</v>
      </c>
      <c r="D685" s="109" t="s">
        <v>1445</v>
      </c>
      <c r="E685" s="80" t="s">
        <v>14</v>
      </c>
      <c r="F685" s="109" t="s">
        <v>60</v>
      </c>
      <c r="G685" s="114" t="str">
        <f>VLOOKUP(E685,DONNÉES!C:D,2,0)</f>
        <v>Adil</v>
      </c>
      <c r="H685" s="71"/>
      <c r="I685" s="30"/>
      <c r="J685" s="30"/>
      <c r="K685" s="121">
        <f ca="1">IF(L685="",SUM(DONNÉES!$A$2-A685),"")</f>
        <v>200</v>
      </c>
      <c r="L685" s="68"/>
      <c r="M685" s="30" t="str">
        <f t="shared" si="22"/>
        <v/>
      </c>
      <c r="N685" s="69" t="str">
        <f t="shared" ca="1" si="23"/>
        <v>A VENIR-RETARD</v>
      </c>
      <c r="O685" s="30"/>
      <c r="P685" s="30"/>
      <c r="Q685" s="30"/>
      <c r="R685" s="30"/>
      <c r="S685" s="30"/>
      <c r="T685" s="130"/>
      <c r="U685" s="130"/>
    </row>
    <row r="686" spans="1:21" s="65" customFormat="1" ht="15.75" customHeight="1" thickBot="1">
      <c r="A686" s="29">
        <v>43980</v>
      </c>
      <c r="B686" s="110" t="s">
        <v>1446</v>
      </c>
      <c r="C686" s="109" t="s">
        <v>1447</v>
      </c>
      <c r="D686" s="109" t="s">
        <v>1448</v>
      </c>
      <c r="E686" s="80" t="s">
        <v>14</v>
      </c>
      <c r="F686" s="109" t="s">
        <v>60</v>
      </c>
      <c r="G686" s="114" t="str">
        <f>VLOOKUP(E686,DONNÉES!C:D,2,0)</f>
        <v>Adil</v>
      </c>
      <c r="H686" s="71"/>
      <c r="I686" s="30"/>
      <c r="J686" s="30"/>
      <c r="K686" s="121">
        <f ca="1">IF(L686="",SUM(DONNÉES!$A$2-A686),"")</f>
        <v>199</v>
      </c>
      <c r="L686" s="68"/>
      <c r="M686" s="30" t="str">
        <f t="shared" si="22"/>
        <v/>
      </c>
      <c r="N686" s="69" t="str">
        <f t="shared" ca="1" si="23"/>
        <v>A VENIR-RETARD</v>
      </c>
      <c r="O686" s="30"/>
      <c r="P686" s="30"/>
      <c r="Q686" s="30"/>
      <c r="R686" s="30"/>
      <c r="S686" s="30"/>
      <c r="T686" s="130"/>
      <c r="U686" s="130"/>
    </row>
    <row r="687" spans="1:21" s="65" customFormat="1" ht="15.75" thickBot="1">
      <c r="A687" s="29">
        <v>43990</v>
      </c>
      <c r="B687" s="42" t="s">
        <v>1515</v>
      </c>
      <c r="C687" s="30" t="s">
        <v>1531</v>
      </c>
      <c r="D687" s="30" t="s">
        <v>1516</v>
      </c>
      <c r="E687" s="80" t="s">
        <v>14</v>
      </c>
      <c r="F687" s="30" t="s">
        <v>57</v>
      </c>
      <c r="G687" s="114" t="str">
        <f>VLOOKUP(E687,DONNÉES!C:D,2,0)</f>
        <v>Adil</v>
      </c>
      <c r="H687" s="71"/>
      <c r="I687" s="30"/>
      <c r="J687" s="30"/>
      <c r="K687" s="121">
        <f ca="1">IF(L687="",SUM(DONNÉES!$A$2-A687),"")</f>
        <v>189</v>
      </c>
      <c r="L687" s="114"/>
      <c r="M687" s="30" t="str">
        <f t="shared" ref="M687:M750" si="24">IF(L687="","", IF(L687="x","X",DATEDIF(A687,L687,"D")))</f>
        <v/>
      </c>
      <c r="N687" s="69" t="str">
        <f t="shared" ref="N687:N750" ca="1" si="25">IF(M687&lt;&gt;"X",IF(M687&lt;&gt; "",IF(M687&lt;=10,"RENDU-À JOUR","RENDU-RETARD"),IF(TODAY()-A687&lt;=10,"EN ATTENTE","A VENIR-RETARD")),"")</f>
        <v>A VENIR-RETARD</v>
      </c>
      <c r="O687" s="30"/>
      <c r="P687" s="30"/>
      <c r="Q687" s="30"/>
      <c r="R687" s="30"/>
      <c r="S687" s="30"/>
      <c r="T687" s="130"/>
      <c r="U687" s="130"/>
    </row>
    <row r="688" spans="1:21" s="65" customFormat="1" ht="15.75" thickBot="1">
      <c r="A688" s="29">
        <v>43990</v>
      </c>
      <c r="B688" s="42" t="s">
        <v>1517</v>
      </c>
      <c r="C688" s="30" t="s">
        <v>1518</v>
      </c>
      <c r="D688" s="30" t="s">
        <v>1457</v>
      </c>
      <c r="E688" s="80" t="s">
        <v>14</v>
      </c>
      <c r="F688" s="30" t="s">
        <v>60</v>
      </c>
      <c r="G688" s="114" t="str">
        <f>VLOOKUP(E688,DONNÉES!C:D,2,0)</f>
        <v>Adil</v>
      </c>
      <c r="H688" s="71"/>
      <c r="I688" s="30"/>
      <c r="J688" s="30"/>
      <c r="K688" s="121">
        <f ca="1">IF(L688="",SUM(DONNÉES!$A$2-A688),"")</f>
        <v>189</v>
      </c>
      <c r="L688" s="114"/>
      <c r="M688" s="30" t="str">
        <f t="shared" si="24"/>
        <v/>
      </c>
      <c r="N688" s="69" t="str">
        <f t="shared" ca="1" si="25"/>
        <v>A VENIR-RETARD</v>
      </c>
      <c r="O688" s="30"/>
      <c r="P688" s="30"/>
      <c r="Q688" s="30"/>
      <c r="R688" s="30"/>
      <c r="S688" s="30"/>
      <c r="T688" s="130"/>
      <c r="U688" s="130"/>
    </row>
    <row r="689" spans="1:21" s="65" customFormat="1" ht="15.75" thickBot="1">
      <c r="A689" s="29">
        <v>43990</v>
      </c>
      <c r="B689" s="42" t="s">
        <v>1519</v>
      </c>
      <c r="C689" s="30" t="s">
        <v>1541</v>
      </c>
      <c r="D689" s="30" t="s">
        <v>1542</v>
      </c>
      <c r="E689" s="80" t="s">
        <v>14</v>
      </c>
      <c r="F689" s="30" t="s">
        <v>61</v>
      </c>
      <c r="G689" s="114" t="str">
        <f>VLOOKUP(E689,DONNÉES!C:D,2,0)</f>
        <v>Adil</v>
      </c>
      <c r="H689" s="71"/>
      <c r="I689" s="30"/>
      <c r="J689" s="30"/>
      <c r="K689" s="121">
        <f ca="1">IF(L689="",SUM(DONNÉES!$A$2-A689),"")</f>
        <v>189</v>
      </c>
      <c r="L689" s="114"/>
      <c r="M689" s="30" t="str">
        <f t="shared" si="24"/>
        <v/>
      </c>
      <c r="N689" s="69" t="str">
        <f t="shared" ca="1" si="25"/>
        <v>A VENIR-RETARD</v>
      </c>
      <c r="O689" s="30"/>
      <c r="P689" s="30"/>
      <c r="Q689" s="30"/>
      <c r="R689" s="30"/>
      <c r="S689" s="30"/>
      <c r="T689" s="130"/>
      <c r="U689" s="130"/>
    </row>
    <row r="690" spans="1:21" s="65" customFormat="1" ht="15.75" thickBot="1">
      <c r="A690" s="29">
        <v>43994</v>
      </c>
      <c r="B690" s="115" t="s">
        <v>1598</v>
      </c>
      <c r="C690" s="114" t="s">
        <v>1324</v>
      </c>
      <c r="D690" s="114" t="s">
        <v>1599</v>
      </c>
      <c r="E690" s="80" t="s">
        <v>14</v>
      </c>
      <c r="F690" s="114" t="s">
        <v>33</v>
      </c>
      <c r="G690" s="114" t="str">
        <f>VLOOKUP(E690,DONNÉES!C:D,2,0)</f>
        <v>Adil</v>
      </c>
      <c r="H690" s="71"/>
      <c r="I690" s="114"/>
      <c r="J690" s="114"/>
      <c r="K690" s="121">
        <f ca="1">IF(L690="",SUM(DONNÉES!$A$2-A690),"")</f>
        <v>185</v>
      </c>
      <c r="L690" s="114"/>
      <c r="M690" s="30" t="str">
        <f t="shared" si="24"/>
        <v/>
      </c>
      <c r="N690" s="69" t="str">
        <f t="shared" ca="1" si="25"/>
        <v>A VENIR-RETARD</v>
      </c>
      <c r="O690" s="114"/>
      <c r="P690" s="114"/>
      <c r="Q690" s="114"/>
      <c r="R690" s="114"/>
      <c r="S690" s="114"/>
      <c r="T690" s="130"/>
      <c r="U690" s="130"/>
    </row>
    <row r="691" spans="1:21" s="65" customFormat="1" ht="15.75" thickBot="1">
      <c r="A691" s="29">
        <v>43997</v>
      </c>
      <c r="B691" s="42" t="s">
        <v>1615</v>
      </c>
      <c r="C691" s="30" t="s">
        <v>1616</v>
      </c>
      <c r="D691" s="30" t="s">
        <v>1617</v>
      </c>
      <c r="E691" s="80" t="s">
        <v>14</v>
      </c>
      <c r="F691" s="30" t="s">
        <v>58</v>
      </c>
      <c r="G691" s="114" t="str">
        <f>VLOOKUP(E691,DONNÉES!C:D,2,0)</f>
        <v>Adil</v>
      </c>
      <c r="H691" s="71"/>
      <c r="I691" s="30"/>
      <c r="J691" s="30"/>
      <c r="K691" s="121">
        <f ca="1">IF(L691="",SUM(DONNÉES!$A$2-A691),"")</f>
        <v>182</v>
      </c>
      <c r="L691" s="114"/>
      <c r="M691" s="30" t="str">
        <f t="shared" si="24"/>
        <v/>
      </c>
      <c r="N691" s="69" t="str">
        <f t="shared" ca="1" si="25"/>
        <v>A VENIR-RETARD</v>
      </c>
      <c r="O691" s="30"/>
      <c r="P691" s="30"/>
      <c r="Q691" s="30"/>
      <c r="R691" s="30"/>
      <c r="S691" s="30"/>
      <c r="T691" s="130"/>
      <c r="U691" s="130"/>
    </row>
    <row r="692" spans="1:21" s="65" customFormat="1" ht="15.75" thickBot="1">
      <c r="A692" s="29">
        <v>43998</v>
      </c>
      <c r="B692" s="42" t="s">
        <v>1640</v>
      </c>
      <c r="C692" s="30" t="s">
        <v>727</v>
      </c>
      <c r="D692" s="30" t="s">
        <v>1641</v>
      </c>
      <c r="E692" s="80" t="s">
        <v>14</v>
      </c>
      <c r="F692" s="109" t="s">
        <v>33</v>
      </c>
      <c r="G692" s="114" t="str">
        <f>VLOOKUP(E692,DONNÉES!C:D,2,0)</f>
        <v>Adil</v>
      </c>
      <c r="H692" s="71"/>
      <c r="I692" s="30"/>
      <c r="J692" s="30"/>
      <c r="K692" s="121">
        <f ca="1">IF(L692="",SUM(DONNÉES!$A$2-A692),"")</f>
        <v>181</v>
      </c>
      <c r="L692" s="114"/>
      <c r="M692" s="30" t="str">
        <f t="shared" si="24"/>
        <v/>
      </c>
      <c r="N692" s="69" t="str">
        <f t="shared" ca="1" si="25"/>
        <v>A VENIR-RETARD</v>
      </c>
      <c r="O692" s="30"/>
      <c r="P692" s="30"/>
      <c r="Q692" s="30"/>
      <c r="R692" s="30"/>
      <c r="S692" s="30"/>
      <c r="T692" s="130"/>
      <c r="U692" s="130"/>
    </row>
    <row r="693" spans="1:21" s="65" customFormat="1" ht="15.75" thickBot="1">
      <c r="A693" s="29">
        <v>43998</v>
      </c>
      <c r="B693" s="42" t="s">
        <v>1642</v>
      </c>
      <c r="C693" s="30" t="s">
        <v>1643</v>
      </c>
      <c r="D693" s="30" t="s">
        <v>1644</v>
      </c>
      <c r="E693" s="80" t="s">
        <v>14</v>
      </c>
      <c r="F693" s="30" t="s">
        <v>33</v>
      </c>
      <c r="G693" s="114" t="str">
        <f>VLOOKUP(E693,DONNÉES!C:D,2,0)</f>
        <v>Adil</v>
      </c>
      <c r="H693" s="71"/>
      <c r="I693" s="30"/>
      <c r="J693" s="30"/>
      <c r="K693" s="121">
        <f ca="1">IF(L693="",SUM(DONNÉES!$A$2-A693),"")</f>
        <v>181</v>
      </c>
      <c r="L693" s="114"/>
      <c r="M693" s="30" t="str">
        <f t="shared" si="24"/>
        <v/>
      </c>
      <c r="N693" s="69" t="str">
        <f t="shared" ca="1" si="25"/>
        <v>A VENIR-RETARD</v>
      </c>
      <c r="O693" s="30"/>
      <c r="P693" s="30"/>
      <c r="Q693" s="30"/>
      <c r="R693" s="30"/>
      <c r="S693" s="30"/>
      <c r="T693" s="130"/>
      <c r="U693" s="130"/>
    </row>
    <row r="694" spans="1:21" s="65" customFormat="1" ht="15.75" thickBot="1">
      <c r="A694" s="29">
        <v>43998</v>
      </c>
      <c r="B694" s="42" t="s">
        <v>1660</v>
      </c>
      <c r="C694" s="30" t="s">
        <v>1661</v>
      </c>
      <c r="D694" s="30" t="s">
        <v>1662</v>
      </c>
      <c r="E694" s="80" t="s">
        <v>14</v>
      </c>
      <c r="F694" s="30" t="s">
        <v>33</v>
      </c>
      <c r="G694" s="114" t="str">
        <f>VLOOKUP(E694,DONNÉES!C:D,2,0)</f>
        <v>Adil</v>
      </c>
      <c r="H694" s="71"/>
      <c r="I694" s="30"/>
      <c r="J694" s="30"/>
      <c r="K694" s="121" t="str">
        <f>IF(L694="",SUM(DONNÉES!$A$2-A694),"")</f>
        <v/>
      </c>
      <c r="L694" s="68">
        <v>44026</v>
      </c>
      <c r="M694" s="30">
        <f t="shared" si="24"/>
        <v>28</v>
      </c>
      <c r="N694" s="69" t="str">
        <f t="shared" ca="1" si="25"/>
        <v>RENDU-RETARD</v>
      </c>
      <c r="O694" s="30"/>
      <c r="P694" s="30"/>
      <c r="Q694" s="30"/>
      <c r="R694" s="30"/>
      <c r="S694" s="30"/>
      <c r="T694" s="130"/>
      <c r="U694" s="130"/>
    </row>
    <row r="695" spans="1:21" s="65" customFormat="1" ht="15.75" thickBot="1">
      <c r="A695" s="29">
        <v>43999</v>
      </c>
      <c r="B695" s="115" t="s">
        <v>1663</v>
      </c>
      <c r="C695" s="114" t="s">
        <v>942</v>
      </c>
      <c r="D695" s="114" t="s">
        <v>1664</v>
      </c>
      <c r="E695" s="80" t="s">
        <v>14</v>
      </c>
      <c r="F695" s="114" t="s">
        <v>59</v>
      </c>
      <c r="G695" s="114" t="str">
        <f>VLOOKUP(E695,DONNÉES!C:D,2,0)</f>
        <v>Adil</v>
      </c>
      <c r="H695" s="71"/>
      <c r="I695" s="30"/>
      <c r="J695" s="30"/>
      <c r="K695" s="121">
        <f ca="1">IF(L695="",SUM(DONNÉES!$A$2-A695),"")</f>
        <v>180</v>
      </c>
      <c r="L695" s="114"/>
      <c r="M695" s="30" t="str">
        <f t="shared" si="24"/>
        <v/>
      </c>
      <c r="N695" s="69" t="str">
        <f t="shared" ca="1" si="25"/>
        <v>A VENIR-RETARD</v>
      </c>
      <c r="O695" s="30"/>
      <c r="P695" s="30"/>
      <c r="Q695" s="30"/>
      <c r="R695" s="30"/>
      <c r="S695" s="30"/>
      <c r="T695" s="130"/>
      <c r="U695" s="130"/>
    </row>
    <row r="696" spans="1:21" s="65" customFormat="1" ht="15.75" thickBot="1">
      <c r="A696" s="29">
        <v>44005</v>
      </c>
      <c r="B696" s="42" t="s">
        <v>1723</v>
      </c>
      <c r="C696" s="30" t="s">
        <v>1724</v>
      </c>
      <c r="D696" s="30" t="s">
        <v>1725</v>
      </c>
      <c r="E696" s="80" t="s">
        <v>14</v>
      </c>
      <c r="F696" s="30" t="s">
        <v>54</v>
      </c>
      <c r="G696" s="114" t="str">
        <f>VLOOKUP(E696,DONNÉES!C:D,2,0)</f>
        <v>Adil</v>
      </c>
      <c r="H696" s="30"/>
      <c r="I696" s="30"/>
      <c r="J696" s="30"/>
      <c r="K696" s="121" t="str">
        <f>IF(L696="",SUM(DONNÉES!$A$2-A696),"")</f>
        <v/>
      </c>
      <c r="L696" s="68">
        <v>44026</v>
      </c>
      <c r="M696" s="30">
        <f t="shared" si="24"/>
        <v>21</v>
      </c>
      <c r="N696" s="69" t="str">
        <f t="shared" ca="1" si="25"/>
        <v>RENDU-RETARD</v>
      </c>
      <c r="O696" s="30"/>
      <c r="P696" s="30"/>
      <c r="Q696" s="30"/>
      <c r="R696" s="30"/>
      <c r="S696" s="30"/>
      <c r="T696" s="130"/>
      <c r="U696" s="130"/>
    </row>
    <row r="697" spans="1:21" s="65" customFormat="1" ht="15.75" thickBot="1">
      <c r="A697" s="29">
        <v>44007</v>
      </c>
      <c r="B697" s="115" t="s">
        <v>1733</v>
      </c>
      <c r="C697" s="114" t="s">
        <v>1734</v>
      </c>
      <c r="D697" s="114" t="s">
        <v>1735</v>
      </c>
      <c r="E697" s="80" t="s">
        <v>14</v>
      </c>
      <c r="F697" s="114" t="s">
        <v>54</v>
      </c>
      <c r="G697" s="114" t="str">
        <f>VLOOKUP(E697,DONNÉES!C:D,2,0)</f>
        <v>Adil</v>
      </c>
      <c r="H697" s="114"/>
      <c r="I697" s="30"/>
      <c r="J697" s="30"/>
      <c r="K697" s="121" t="str">
        <f>IF(L697="",SUM(DONNÉES!$A$2-A697),"")</f>
        <v/>
      </c>
      <c r="L697" s="68">
        <v>44026</v>
      </c>
      <c r="M697" s="30">
        <f t="shared" si="24"/>
        <v>19</v>
      </c>
      <c r="N697" s="69" t="str">
        <f t="shared" ca="1" si="25"/>
        <v>RENDU-RETARD</v>
      </c>
      <c r="O697" s="30"/>
      <c r="P697" s="30"/>
      <c r="Q697" s="30"/>
      <c r="R697" s="30"/>
      <c r="S697" s="30"/>
      <c r="T697" s="130"/>
      <c r="U697" s="130"/>
    </row>
    <row r="698" spans="1:21" s="65" customFormat="1" ht="15.75" thickBot="1">
      <c r="A698" s="29">
        <v>44015</v>
      </c>
      <c r="B698" s="42" t="s">
        <v>1797</v>
      </c>
      <c r="C698" s="30" t="s">
        <v>1798</v>
      </c>
      <c r="D698" s="30" t="s">
        <v>1799</v>
      </c>
      <c r="E698" s="80" t="s">
        <v>14</v>
      </c>
      <c r="F698" s="30" t="s">
        <v>58</v>
      </c>
      <c r="G698" s="114" t="str">
        <f>VLOOKUP(E698,DONNÉES!C:D,2,0)</f>
        <v>Adil</v>
      </c>
      <c r="H698" s="114"/>
      <c r="I698" s="30"/>
      <c r="J698" s="30"/>
      <c r="K698" s="121" t="str">
        <f>IF(L698="",SUM(DONNÉES!$A$2-A698),"")</f>
        <v/>
      </c>
      <c r="L698" s="68">
        <v>44026</v>
      </c>
      <c r="M698" s="30">
        <f t="shared" si="24"/>
        <v>11</v>
      </c>
      <c r="N698" s="69" t="str">
        <f t="shared" ca="1" si="25"/>
        <v>RENDU-RETARD</v>
      </c>
      <c r="O698" s="30"/>
      <c r="P698" s="30"/>
      <c r="Q698" s="30"/>
      <c r="R698" s="30"/>
      <c r="S698" s="30"/>
      <c r="T698" s="130"/>
      <c r="U698" s="130"/>
    </row>
    <row r="699" spans="1:21" s="65" customFormat="1" ht="15.75" thickBot="1">
      <c r="A699" s="29">
        <v>44016</v>
      </c>
      <c r="B699" s="115" t="s">
        <v>1811</v>
      </c>
      <c r="C699" s="114" t="s">
        <v>1813</v>
      </c>
      <c r="D699" s="114" t="s">
        <v>1814</v>
      </c>
      <c r="E699" s="80" t="s">
        <v>14</v>
      </c>
      <c r="F699" s="114" t="s">
        <v>11</v>
      </c>
      <c r="G699" s="114" t="str">
        <f>VLOOKUP(E699,DONNÉES!C:D,2,0)</f>
        <v>Adil</v>
      </c>
      <c r="H699" s="114"/>
      <c r="I699" s="30"/>
      <c r="J699" s="30"/>
      <c r="K699" s="121" t="str">
        <f>IF(L699="",SUM(DONNÉES!$A$2-A699),"")</f>
        <v/>
      </c>
      <c r="L699" s="68">
        <v>44040</v>
      </c>
      <c r="M699" s="30">
        <f t="shared" si="24"/>
        <v>24</v>
      </c>
      <c r="N699" s="69" t="str">
        <f t="shared" ca="1" si="25"/>
        <v>RENDU-RETARD</v>
      </c>
      <c r="O699" s="30"/>
      <c r="P699" s="30"/>
      <c r="Q699" s="30"/>
      <c r="R699" s="30"/>
      <c r="S699" s="30"/>
      <c r="T699" s="130"/>
      <c r="U699" s="130"/>
    </row>
    <row r="700" spans="1:21" s="65" customFormat="1" ht="15.75" thickBot="1">
      <c r="A700" s="29">
        <v>44028</v>
      </c>
      <c r="B700" s="42" t="s">
        <v>1898</v>
      </c>
      <c r="C700" s="30" t="s">
        <v>1899</v>
      </c>
      <c r="D700" s="30" t="s">
        <v>1900</v>
      </c>
      <c r="E700" s="80" t="s">
        <v>14</v>
      </c>
      <c r="F700" s="30" t="s">
        <v>61</v>
      </c>
      <c r="G700" s="114" t="str">
        <f>VLOOKUP(E700,DONNÉES!C:D,2,0)</f>
        <v>Adil</v>
      </c>
      <c r="H700" s="114"/>
      <c r="I700" s="30"/>
      <c r="J700" s="30"/>
      <c r="K700" s="121" t="str">
        <f>IF(L700="",SUM(DONNÉES!$A$2-A700),"")</f>
        <v/>
      </c>
      <c r="L700" s="68">
        <v>44040</v>
      </c>
      <c r="M700" s="30">
        <f t="shared" si="24"/>
        <v>12</v>
      </c>
      <c r="N700" s="69" t="str">
        <f t="shared" ca="1" si="25"/>
        <v>RENDU-RETARD</v>
      </c>
      <c r="O700" s="30"/>
      <c r="P700" s="30"/>
      <c r="Q700" s="30"/>
      <c r="R700" s="30"/>
      <c r="S700" s="30"/>
      <c r="T700" s="130"/>
      <c r="U700" s="130"/>
    </row>
    <row r="701" spans="1:21" s="65" customFormat="1" ht="15.75" thickBot="1">
      <c r="A701" s="29">
        <v>44028</v>
      </c>
      <c r="B701" s="110" t="s">
        <v>1904</v>
      </c>
      <c r="C701" s="109" t="s">
        <v>793</v>
      </c>
      <c r="D701" s="109" t="s">
        <v>1905</v>
      </c>
      <c r="E701" s="80" t="s">
        <v>14</v>
      </c>
      <c r="F701" s="109" t="s">
        <v>61</v>
      </c>
      <c r="G701" s="114" t="str">
        <f>VLOOKUP(E701,DONNÉES!C:D,2,0)</f>
        <v>Adil</v>
      </c>
      <c r="H701" s="30"/>
      <c r="I701" s="109"/>
      <c r="J701" s="109"/>
      <c r="K701" s="121" t="str">
        <f>IF(L701="",SUM(DONNÉES!$A$2-A701),"")</f>
        <v/>
      </c>
      <c r="L701" s="68">
        <v>44038</v>
      </c>
      <c r="M701" s="109">
        <f t="shared" si="24"/>
        <v>10</v>
      </c>
      <c r="N701" s="69" t="str">
        <f t="shared" ca="1" si="25"/>
        <v>RENDU-À JOUR</v>
      </c>
      <c r="O701" s="30"/>
      <c r="P701" s="30"/>
      <c r="Q701" s="30"/>
      <c r="R701" s="30"/>
      <c r="S701" s="30"/>
      <c r="T701" s="130"/>
      <c r="U701" s="130"/>
    </row>
    <row r="702" spans="1:21" s="65" customFormat="1" ht="15.75" thickBot="1">
      <c r="A702" s="29">
        <v>44028</v>
      </c>
      <c r="B702" s="42" t="s">
        <v>1909</v>
      </c>
      <c r="C702" s="30" t="s">
        <v>1910</v>
      </c>
      <c r="D702" s="30" t="s">
        <v>1911</v>
      </c>
      <c r="E702" s="80" t="s">
        <v>14</v>
      </c>
      <c r="F702" s="30" t="s">
        <v>61</v>
      </c>
      <c r="G702" s="114" t="str">
        <f>VLOOKUP(E702,DONNÉES!C:D,2,0)</f>
        <v>Adil</v>
      </c>
      <c r="H702" s="114"/>
      <c r="I702" s="30"/>
      <c r="J702" s="30"/>
      <c r="K702" s="121" t="str">
        <f>IF(L702="",SUM(DONNÉES!$A$2-A702),"")</f>
        <v/>
      </c>
      <c r="L702" s="68">
        <v>44038</v>
      </c>
      <c r="M702" s="30">
        <f t="shared" si="24"/>
        <v>10</v>
      </c>
      <c r="N702" s="69" t="str">
        <f t="shared" ca="1" si="25"/>
        <v>RENDU-À JOUR</v>
      </c>
      <c r="O702" s="30"/>
      <c r="P702" s="30"/>
      <c r="Q702" s="30"/>
      <c r="R702" s="30"/>
      <c r="S702" s="30"/>
      <c r="T702" s="130"/>
      <c r="U702" s="130"/>
    </row>
    <row r="703" spans="1:21" s="65" customFormat="1" ht="15.75" thickBot="1">
      <c r="A703" s="29">
        <v>44038</v>
      </c>
      <c r="B703" s="42" t="s">
        <v>1966</v>
      </c>
      <c r="C703" s="30" t="s">
        <v>1967</v>
      </c>
      <c r="D703" s="30" t="s">
        <v>1968</v>
      </c>
      <c r="E703" s="80" t="s">
        <v>14</v>
      </c>
      <c r="F703" s="30" t="s">
        <v>57</v>
      </c>
      <c r="G703" s="114" t="str">
        <f>VLOOKUP(E703,DONNÉES!C:D,2,0)</f>
        <v>Adil</v>
      </c>
      <c r="H703" s="114"/>
      <c r="I703" s="30"/>
      <c r="J703" s="30"/>
      <c r="K703" s="121" t="str">
        <f>IF(L703="",SUM(DONNÉES!$A$2-A703),"")</f>
        <v/>
      </c>
      <c r="L703" s="68">
        <v>44057</v>
      </c>
      <c r="M703" s="30">
        <f t="shared" si="24"/>
        <v>19</v>
      </c>
      <c r="N703" s="69" t="str">
        <f t="shared" ca="1" si="25"/>
        <v>RENDU-RETARD</v>
      </c>
      <c r="O703" s="30"/>
      <c r="P703" s="30"/>
      <c r="Q703" s="30"/>
      <c r="R703" s="30"/>
      <c r="S703" s="30"/>
      <c r="T703" s="130"/>
      <c r="U703" s="130"/>
    </row>
    <row r="704" spans="1:21" s="65" customFormat="1" ht="15.75" thickBot="1">
      <c r="A704" s="29">
        <v>44038</v>
      </c>
      <c r="B704" s="42" t="s">
        <v>1969</v>
      </c>
      <c r="C704" s="30" t="s">
        <v>1970</v>
      </c>
      <c r="D704" s="30" t="s">
        <v>1971</v>
      </c>
      <c r="E704" s="80" t="s">
        <v>14</v>
      </c>
      <c r="F704" s="30" t="s">
        <v>59</v>
      </c>
      <c r="G704" s="114" t="str">
        <f>VLOOKUP(E704,DONNÉES!C:D,2,0)</f>
        <v>Adil</v>
      </c>
      <c r="H704" s="114"/>
      <c r="I704" s="30"/>
      <c r="J704" s="30"/>
      <c r="K704" s="121" t="str">
        <f>IF(L704="",SUM(DONNÉES!$A$2-A704),"")</f>
        <v/>
      </c>
      <c r="L704" s="68">
        <v>44074</v>
      </c>
      <c r="M704" s="30">
        <f t="shared" si="24"/>
        <v>36</v>
      </c>
      <c r="N704" s="69" t="str">
        <f t="shared" ca="1" si="25"/>
        <v>RENDU-RETARD</v>
      </c>
      <c r="O704" s="30"/>
      <c r="P704" s="30"/>
      <c r="Q704" s="30"/>
      <c r="R704" s="30"/>
      <c r="S704" s="30"/>
      <c r="T704" s="130"/>
      <c r="U704" s="130"/>
    </row>
    <row r="705" spans="1:21" s="65" customFormat="1" ht="15.75" thickBot="1">
      <c r="A705" s="29">
        <v>44040</v>
      </c>
      <c r="B705" s="42" t="s">
        <v>1980</v>
      </c>
      <c r="C705" s="30" t="s">
        <v>1981</v>
      </c>
      <c r="D705" s="30" t="s">
        <v>1982</v>
      </c>
      <c r="E705" s="80" t="s">
        <v>14</v>
      </c>
      <c r="F705" s="30" t="s">
        <v>61</v>
      </c>
      <c r="G705" s="114" t="str">
        <f>VLOOKUP(E705,DONNÉES!C:D,2,0)</f>
        <v>Adil</v>
      </c>
      <c r="H705" s="114"/>
      <c r="I705" s="30"/>
      <c r="J705" s="30"/>
      <c r="K705" s="121" t="str">
        <f>IF(L705="",SUM(DONNÉES!$A$2-A705),"")</f>
        <v/>
      </c>
      <c r="L705" s="68">
        <v>44074</v>
      </c>
      <c r="M705" s="30">
        <f t="shared" si="24"/>
        <v>34</v>
      </c>
      <c r="N705" s="69" t="str">
        <f t="shared" ca="1" si="25"/>
        <v>RENDU-RETARD</v>
      </c>
      <c r="O705" s="30"/>
      <c r="P705" s="30"/>
      <c r="Q705" s="30"/>
      <c r="R705" s="30"/>
      <c r="S705" s="30"/>
      <c r="T705" s="130"/>
      <c r="U705" s="130"/>
    </row>
    <row r="706" spans="1:21" s="65" customFormat="1" ht="15.75" thickBot="1">
      <c r="A706" s="29">
        <v>44073</v>
      </c>
      <c r="B706" s="42"/>
      <c r="C706" s="30" t="s">
        <v>2091</v>
      </c>
      <c r="D706" s="30" t="s">
        <v>2092</v>
      </c>
      <c r="E706" s="80" t="s">
        <v>14</v>
      </c>
      <c r="F706" s="30" t="s">
        <v>33</v>
      </c>
      <c r="G706" s="114" t="str">
        <f>VLOOKUP(E706,DONNÉES!C:D,2,0)</f>
        <v>Adil</v>
      </c>
      <c r="H706" s="114"/>
      <c r="I706" s="30"/>
      <c r="J706" s="30"/>
      <c r="K706" s="121" t="str">
        <f>IF(L706="",SUM(DONNÉES!$A$2-A706),"")</f>
        <v/>
      </c>
      <c r="L706" s="68">
        <v>44131</v>
      </c>
      <c r="M706" s="30">
        <f t="shared" si="24"/>
        <v>58</v>
      </c>
      <c r="N706" s="69" t="str">
        <f t="shared" ca="1" si="25"/>
        <v>RENDU-RETARD</v>
      </c>
      <c r="O706" s="30"/>
      <c r="P706" s="30"/>
      <c r="Q706" s="30"/>
      <c r="R706" s="30"/>
      <c r="S706" s="30"/>
      <c r="T706" s="130"/>
      <c r="U706" s="130"/>
    </row>
    <row r="707" spans="1:21" ht="15.75" thickBot="1">
      <c r="A707" s="29">
        <v>44119</v>
      </c>
      <c r="B707" s="42" t="s">
        <v>2336</v>
      </c>
      <c r="C707" s="30" t="s">
        <v>2337</v>
      </c>
      <c r="D707" s="30" t="s">
        <v>2338</v>
      </c>
      <c r="E707" s="80" t="s">
        <v>8</v>
      </c>
      <c r="F707" s="30" t="s">
        <v>60</v>
      </c>
      <c r="G707" s="114" t="str">
        <f>VLOOKUP(E707,DONNÉES!C:D,2,0)</f>
        <v>Adil</v>
      </c>
      <c r="H707" s="114"/>
      <c r="I707" s="30"/>
      <c r="J707" s="30"/>
      <c r="K707" s="121">
        <f ca="1">IF(L707="",SUM(DONNÉES!$A$2-A707),"")</f>
        <v>60</v>
      </c>
      <c r="L707" s="68"/>
      <c r="M707" s="30" t="str">
        <f t="shared" si="24"/>
        <v/>
      </c>
      <c r="N707" s="69" t="str">
        <f t="shared" ca="1" si="25"/>
        <v>A VENIR-RETARD</v>
      </c>
      <c r="O707" s="30"/>
      <c r="P707" s="30"/>
      <c r="Q707" s="30"/>
      <c r="R707" s="30"/>
      <c r="S707" s="128"/>
    </row>
    <row r="708" spans="1:21" ht="15.75" thickBot="1">
      <c r="A708" s="29">
        <v>44128</v>
      </c>
      <c r="B708" s="42"/>
      <c r="C708" s="30" t="s">
        <v>2395</v>
      </c>
      <c r="D708" s="30" t="s">
        <v>169</v>
      </c>
      <c r="E708" s="80" t="s">
        <v>8</v>
      </c>
      <c r="F708" s="30" t="s">
        <v>55</v>
      </c>
      <c r="G708" s="114" t="str">
        <f>VLOOKUP(E708,DONNÉES!C:D,2,0)</f>
        <v>Adil</v>
      </c>
      <c r="H708" s="30"/>
      <c r="I708" s="30"/>
      <c r="J708" s="30"/>
      <c r="K708" s="121">
        <f ca="1">IF(L708="",SUM(DONNÉES!$A$2-A708),"")</f>
        <v>51</v>
      </c>
      <c r="L708" s="68"/>
      <c r="M708" s="30" t="str">
        <f t="shared" si="24"/>
        <v/>
      </c>
      <c r="N708" s="69" t="str">
        <f t="shared" ca="1" si="25"/>
        <v>A VENIR-RETARD</v>
      </c>
      <c r="O708" s="30"/>
      <c r="P708" s="30"/>
      <c r="Q708" s="30"/>
      <c r="R708" s="30"/>
      <c r="S708" s="128"/>
    </row>
    <row r="709" spans="1:21" ht="15.75" thickBot="1">
      <c r="A709" s="29">
        <v>44128</v>
      </c>
      <c r="B709" s="42"/>
      <c r="C709" s="30" t="s">
        <v>2396</v>
      </c>
      <c r="D709" s="30" t="s">
        <v>2397</v>
      </c>
      <c r="E709" s="80" t="s">
        <v>8</v>
      </c>
      <c r="F709" s="30" t="s">
        <v>41</v>
      </c>
      <c r="G709" s="114" t="str">
        <f>VLOOKUP(E709,DONNÉES!C:D,2,0)</f>
        <v>Adil</v>
      </c>
      <c r="H709" s="30"/>
      <c r="I709" s="30"/>
      <c r="J709" s="30"/>
      <c r="K709" s="121">
        <f ca="1">IF(L709="",SUM(DONNÉES!$A$2-A709),"")</f>
        <v>51</v>
      </c>
      <c r="L709" s="68"/>
      <c r="M709" s="30" t="str">
        <f t="shared" si="24"/>
        <v/>
      </c>
      <c r="N709" s="69" t="str">
        <f t="shared" ca="1" si="25"/>
        <v>A VENIR-RETARD</v>
      </c>
      <c r="O709" s="30"/>
      <c r="P709" s="30"/>
      <c r="Q709" s="30"/>
      <c r="R709" s="30"/>
      <c r="S709" s="128"/>
    </row>
    <row r="710" spans="1:21" s="65" customFormat="1" ht="15.75" thickBot="1">
      <c r="A710" s="29">
        <v>44142</v>
      </c>
      <c r="B710" s="42" t="s">
        <v>2448</v>
      </c>
      <c r="C710" s="30" t="s">
        <v>158</v>
      </c>
      <c r="D710" s="30" t="s">
        <v>2449</v>
      </c>
      <c r="E710" s="80" t="s">
        <v>8</v>
      </c>
      <c r="F710" s="30" t="s">
        <v>59</v>
      </c>
      <c r="G710" s="114" t="str">
        <f>VLOOKUP(E710,DONNÉES!C:D,2,0)</f>
        <v>Adil</v>
      </c>
      <c r="H710" s="114"/>
      <c r="I710" s="114"/>
      <c r="J710" s="114"/>
      <c r="K710" s="121">
        <f ca="1">IF(L710="",SUM(DONNÉES!$A$2-A710),"")</f>
        <v>37</v>
      </c>
      <c r="L710" s="68"/>
      <c r="M710" s="30" t="str">
        <f t="shared" si="24"/>
        <v/>
      </c>
      <c r="N710" s="69" t="str">
        <f t="shared" ca="1" si="25"/>
        <v>A VENIR-RETARD</v>
      </c>
      <c r="O710" s="114"/>
      <c r="P710" s="114"/>
      <c r="Q710" s="114"/>
      <c r="R710" s="114"/>
      <c r="S710" s="114"/>
      <c r="T710" s="130"/>
      <c r="U710" s="130"/>
    </row>
    <row r="711" spans="1:21" s="65" customFormat="1" ht="15.75" thickBot="1">
      <c r="A711" s="29">
        <v>44089</v>
      </c>
      <c r="B711" s="42" t="s">
        <v>2284</v>
      </c>
      <c r="C711" s="30" t="s">
        <v>2282</v>
      </c>
      <c r="D711" s="30" t="s">
        <v>2283</v>
      </c>
      <c r="E711" s="80" t="s">
        <v>14</v>
      </c>
      <c r="F711" s="30" t="s">
        <v>54</v>
      </c>
      <c r="G711" s="114" t="str">
        <f>VLOOKUP(E711,DONNÉES!C:D,2,0)</f>
        <v>Adil</v>
      </c>
      <c r="H711" s="114"/>
      <c r="I711" s="30"/>
      <c r="J711" s="30"/>
      <c r="K711" s="121" t="str">
        <f>IF(L711="",SUM(DONNÉES!$A$2-A711),"")</f>
        <v/>
      </c>
      <c r="L711" s="68">
        <v>44103</v>
      </c>
      <c r="M711" s="30">
        <f t="shared" si="24"/>
        <v>14</v>
      </c>
      <c r="N711" s="69" t="str">
        <f t="shared" ca="1" si="25"/>
        <v>RENDU-RETARD</v>
      </c>
      <c r="O711" s="30"/>
      <c r="P711" s="30"/>
      <c r="Q711" s="30"/>
      <c r="R711" s="30"/>
      <c r="S711" s="30"/>
      <c r="T711" s="130"/>
      <c r="U711" s="130"/>
    </row>
    <row r="712" spans="1:21" s="65" customFormat="1" ht="15.75" thickBot="1">
      <c r="A712" s="93">
        <v>43831</v>
      </c>
      <c r="B712" s="94"/>
      <c r="C712" s="95" t="s">
        <v>1937</v>
      </c>
      <c r="D712" s="95"/>
      <c r="E712" s="96" t="s">
        <v>36</v>
      </c>
      <c r="F712" s="95"/>
      <c r="G712" s="95"/>
      <c r="H712" s="95"/>
      <c r="I712" s="95"/>
      <c r="J712" s="95"/>
      <c r="K712" s="121" t="str">
        <f>IF(L712="",SUM(DONNÉES!$A$2-A712),"")</f>
        <v/>
      </c>
      <c r="L712" s="97">
        <v>44032</v>
      </c>
      <c r="M712" s="98">
        <f t="shared" si="24"/>
        <v>201</v>
      </c>
      <c r="N712" s="61" t="str">
        <f t="shared" ca="1" si="25"/>
        <v>RENDU-RETARD</v>
      </c>
      <c r="O712" s="95"/>
      <c r="P712" s="95"/>
      <c r="Q712" s="95"/>
      <c r="R712" s="95"/>
      <c r="S712" s="95"/>
      <c r="T712" s="130"/>
      <c r="U712" s="130"/>
    </row>
    <row r="713" spans="1:21" ht="15.75" thickBot="1">
      <c r="A713" s="29">
        <v>44157</v>
      </c>
      <c r="B713" s="42" t="s">
        <v>2570</v>
      </c>
      <c r="C713" s="30" t="s">
        <v>2590</v>
      </c>
      <c r="D713" s="30" t="s">
        <v>2591</v>
      </c>
      <c r="E713" s="80" t="s">
        <v>8</v>
      </c>
      <c r="F713" s="30" t="s">
        <v>61</v>
      </c>
      <c r="G713" s="114" t="str">
        <f>VLOOKUP(E713,DONNÉES!C:D,2,0)</f>
        <v>Adil</v>
      </c>
      <c r="H713" s="114"/>
      <c r="I713" s="30"/>
      <c r="J713" s="30"/>
      <c r="K713" s="121">
        <f ca="1">IF(L713="",SUM(DONNÉES!$A$2-A713),"")</f>
        <v>22</v>
      </c>
      <c r="L713" s="114"/>
      <c r="M713" s="30" t="str">
        <f t="shared" si="24"/>
        <v/>
      </c>
      <c r="N713" s="69" t="str">
        <f t="shared" ca="1" si="25"/>
        <v>A VENIR-RETARD</v>
      </c>
      <c r="O713" s="30"/>
      <c r="P713" s="30"/>
      <c r="Q713" s="30"/>
      <c r="R713" s="30"/>
      <c r="S713" s="128"/>
    </row>
    <row r="714" spans="1:21" ht="15.75" thickBot="1">
      <c r="A714" s="29">
        <v>44172</v>
      </c>
      <c r="B714" s="42"/>
      <c r="C714" s="30" t="s">
        <v>2649</v>
      </c>
      <c r="D714" s="30" t="s">
        <v>2650</v>
      </c>
      <c r="E714" s="80" t="s">
        <v>8</v>
      </c>
      <c r="F714" s="30" t="s">
        <v>41</v>
      </c>
      <c r="G714" s="114" t="str">
        <f>VLOOKUP(E714,DONNÉES!C:D,2,0)</f>
        <v>Adil</v>
      </c>
      <c r="H714" s="108"/>
      <c r="I714" s="95"/>
      <c r="J714" s="95"/>
      <c r="K714" s="121">
        <f ca="1">IF(L714="",SUM(DONNÉES!$A$2-A714),"")</f>
        <v>7</v>
      </c>
      <c r="L714" s="114"/>
      <c r="M714" s="30" t="str">
        <f t="shared" si="24"/>
        <v/>
      </c>
      <c r="N714" s="69" t="str">
        <f t="shared" ca="1" si="25"/>
        <v>EN ATTENTE</v>
      </c>
      <c r="O714" s="95"/>
      <c r="P714" s="95"/>
      <c r="Q714" s="95"/>
      <c r="R714" s="95"/>
      <c r="S714" s="129"/>
    </row>
    <row r="715" spans="1:21" ht="15.75" thickBot="1">
      <c r="A715" s="29">
        <v>44123</v>
      </c>
      <c r="B715" s="42" t="s">
        <v>2350</v>
      </c>
      <c r="C715" s="30" t="s">
        <v>2351</v>
      </c>
      <c r="D715" s="30" t="s">
        <v>2352</v>
      </c>
      <c r="E715" s="80" t="s">
        <v>14</v>
      </c>
      <c r="F715" s="30" t="s">
        <v>59</v>
      </c>
      <c r="G715" s="114" t="str">
        <f>VLOOKUP(E715,DONNÉES!C:D,2,0)</f>
        <v>Adil</v>
      </c>
      <c r="H715" s="114"/>
      <c r="I715" s="30"/>
      <c r="J715" s="30"/>
      <c r="K715" s="121" t="str">
        <f>IF(L715="",SUM(DONNÉES!$A$2-A715),"")</f>
        <v/>
      </c>
      <c r="L715" s="68">
        <v>44131</v>
      </c>
      <c r="M715" s="30">
        <f t="shared" si="24"/>
        <v>8</v>
      </c>
      <c r="N715" s="69" t="str">
        <f t="shared" ca="1" si="25"/>
        <v>RENDU-À JOUR</v>
      </c>
      <c r="O715" s="30"/>
      <c r="P715" s="30"/>
      <c r="Q715" s="30"/>
      <c r="R715" s="30"/>
      <c r="S715" s="128"/>
    </row>
    <row r="716" spans="1:21" ht="15.75" thickBot="1">
      <c r="A716" s="29">
        <v>44123</v>
      </c>
      <c r="B716" s="42" t="s">
        <v>2353</v>
      </c>
      <c r="C716" s="30" t="s">
        <v>2354</v>
      </c>
      <c r="D716" s="30" t="s">
        <v>2355</v>
      </c>
      <c r="E716" s="80" t="s">
        <v>14</v>
      </c>
      <c r="F716" s="30" t="s">
        <v>33</v>
      </c>
      <c r="G716" s="114" t="str">
        <f>VLOOKUP(E716,DONNÉES!C:D,2,0)</f>
        <v>Adil</v>
      </c>
      <c r="H716" s="114"/>
      <c r="I716" s="30"/>
      <c r="J716" s="30"/>
      <c r="K716" s="121" t="str">
        <f>IF(L716="",SUM(DONNÉES!$A$2-A716),"")</f>
        <v/>
      </c>
      <c r="L716" s="68">
        <v>44131</v>
      </c>
      <c r="M716" s="30">
        <f t="shared" si="24"/>
        <v>8</v>
      </c>
      <c r="N716" s="69" t="str">
        <f t="shared" ca="1" si="25"/>
        <v>RENDU-À JOUR</v>
      </c>
      <c r="O716" s="30"/>
      <c r="P716" s="30"/>
      <c r="Q716" s="30"/>
      <c r="R716" s="30"/>
      <c r="S716" s="128"/>
    </row>
    <row r="717" spans="1:21" ht="15.75" thickBot="1">
      <c r="A717" s="29">
        <v>44123</v>
      </c>
      <c r="B717" s="115" t="s">
        <v>2369</v>
      </c>
      <c r="C717" s="114" t="s">
        <v>2370</v>
      </c>
      <c r="D717" s="114" t="s">
        <v>2371</v>
      </c>
      <c r="E717" s="80" t="s">
        <v>14</v>
      </c>
      <c r="F717" s="114" t="s">
        <v>33</v>
      </c>
      <c r="G717" s="114" t="str">
        <f>VLOOKUP(E717,DONNÉES!C:D,2,0)</f>
        <v>Adil</v>
      </c>
      <c r="H717" s="114"/>
      <c r="I717" s="114"/>
      <c r="J717" s="114"/>
      <c r="K717" s="121" t="str">
        <f>IF(L717="",SUM(DONNÉES!$A$2-A717),"")</f>
        <v/>
      </c>
      <c r="L717" s="68">
        <v>44131</v>
      </c>
      <c r="M717" s="30">
        <f t="shared" si="24"/>
        <v>8</v>
      </c>
      <c r="N717" s="69" t="str">
        <f t="shared" ca="1" si="25"/>
        <v>RENDU-À JOUR</v>
      </c>
      <c r="O717" s="114"/>
      <c r="P717" s="114"/>
      <c r="Q717" s="114"/>
      <c r="R717" s="114"/>
      <c r="S717" s="128"/>
    </row>
    <row r="718" spans="1:21" s="65" customFormat="1" ht="15.75" thickBot="1">
      <c r="A718" s="29">
        <v>44037</v>
      </c>
      <c r="B718" s="42" t="s">
        <v>1955</v>
      </c>
      <c r="C718" s="30" t="s">
        <v>1956</v>
      </c>
      <c r="D718" s="30" t="s">
        <v>1957</v>
      </c>
      <c r="E718" s="80" t="s">
        <v>83</v>
      </c>
      <c r="F718" s="30" t="s">
        <v>129</v>
      </c>
      <c r="G718" s="114" t="str">
        <f>VLOOKUP(E718,DONNÉES!C:D,2,0)</f>
        <v>Violaine</v>
      </c>
      <c r="H718" s="114"/>
      <c r="I718" s="30"/>
      <c r="J718" s="30"/>
      <c r="K718" s="121" t="str">
        <f>IF(L718="",SUM(DONNÉES!$A$2-A718),"")</f>
        <v/>
      </c>
      <c r="L718" s="68" t="s">
        <v>1164</v>
      </c>
      <c r="M718" s="30" t="e">
        <f t="shared" si="24"/>
        <v>#VALUE!</v>
      </c>
      <c r="N718" s="69" t="e">
        <f t="shared" ca="1" si="25"/>
        <v>#VALUE!</v>
      </c>
      <c r="O718" s="30"/>
      <c r="P718" s="30"/>
      <c r="Q718" s="30"/>
      <c r="R718" s="30"/>
      <c r="S718" s="30"/>
      <c r="T718" s="130"/>
      <c r="U718" s="130"/>
    </row>
    <row r="719" spans="1:21" s="65" customFormat="1" ht="15.75" thickBot="1">
      <c r="A719" s="29">
        <v>44055</v>
      </c>
      <c r="B719" s="115" t="s">
        <v>2039</v>
      </c>
      <c r="C719" s="114" t="s">
        <v>2040</v>
      </c>
      <c r="D719" s="114" t="s">
        <v>2041</v>
      </c>
      <c r="E719" s="80" t="s">
        <v>83</v>
      </c>
      <c r="F719" s="114" t="s">
        <v>64</v>
      </c>
      <c r="G719" s="114" t="str">
        <f>VLOOKUP(E719,DONNÉES!C:D,2,0)</f>
        <v>Violaine</v>
      </c>
      <c r="H719" s="114"/>
      <c r="I719" s="114"/>
      <c r="J719" s="114"/>
      <c r="K719" s="121" t="str">
        <f>IF(L719="",SUM(DONNÉES!$A$2-A719),"")</f>
        <v/>
      </c>
      <c r="L719" s="68">
        <v>44083</v>
      </c>
      <c r="M719" s="30">
        <f t="shared" si="24"/>
        <v>28</v>
      </c>
      <c r="N719" s="69" t="str">
        <f t="shared" ca="1" si="25"/>
        <v>RENDU-RETARD</v>
      </c>
      <c r="O719" s="114"/>
      <c r="P719" s="114"/>
      <c r="Q719" s="114"/>
      <c r="R719" s="114"/>
      <c r="S719" s="114"/>
      <c r="T719" s="130"/>
      <c r="U719" s="130"/>
    </row>
    <row r="720" spans="1:21" s="65" customFormat="1" ht="30.75" thickBot="1">
      <c r="A720" s="29">
        <v>43864</v>
      </c>
      <c r="B720" s="115">
        <v>4051</v>
      </c>
      <c r="C720" s="114" t="s">
        <v>987</v>
      </c>
      <c r="D720" s="114" t="s">
        <v>1245</v>
      </c>
      <c r="E720" s="80" t="s">
        <v>80</v>
      </c>
      <c r="F720" s="114" t="s">
        <v>129</v>
      </c>
      <c r="G720" s="114" t="str">
        <f>VLOOKUP(E720,DONNÉES!C:D,2,0)</f>
        <v>Violaine</v>
      </c>
      <c r="H720" s="114" t="s">
        <v>82</v>
      </c>
      <c r="I720" s="114" t="s">
        <v>1254</v>
      </c>
      <c r="J720" s="114"/>
      <c r="K720" s="121">
        <f ca="1">IF(L720="",SUM(DONNÉES!$A$2-A720),"")</f>
        <v>315</v>
      </c>
      <c r="L720" s="114"/>
      <c r="M720" s="30" t="str">
        <f t="shared" si="24"/>
        <v/>
      </c>
      <c r="N720" s="113" t="str">
        <f t="shared" ca="1" si="25"/>
        <v>A VENIR-RETARD</v>
      </c>
      <c r="O720" s="114"/>
      <c r="P720" s="114"/>
      <c r="Q720" s="114"/>
      <c r="R720" s="114"/>
      <c r="S720" s="114"/>
      <c r="T720" s="130"/>
      <c r="U720" s="130"/>
    </row>
    <row r="721" spans="1:21" s="65" customFormat="1" ht="30.75" thickBot="1">
      <c r="A721" s="29">
        <v>44045</v>
      </c>
      <c r="B721" s="42" t="s">
        <v>2003</v>
      </c>
      <c r="C721" s="30" t="s">
        <v>2004</v>
      </c>
      <c r="D721" s="30" t="s">
        <v>2005</v>
      </c>
      <c r="E721" s="80" t="s">
        <v>80</v>
      </c>
      <c r="F721" s="30" t="s">
        <v>64</v>
      </c>
      <c r="G721" s="114" t="str">
        <f>VLOOKUP(E721,DONNÉES!C:D,2,0)</f>
        <v>Violaine</v>
      </c>
      <c r="H721" s="114"/>
      <c r="I721" s="30"/>
      <c r="J721" s="30"/>
      <c r="K721" s="121" t="str">
        <f>IF(L721="",SUM(DONNÉES!$A$2-A721),"")</f>
        <v/>
      </c>
      <c r="L721" s="68">
        <v>44057</v>
      </c>
      <c r="M721" s="30">
        <f t="shared" si="24"/>
        <v>12</v>
      </c>
      <c r="N721" s="69" t="str">
        <f t="shared" ca="1" si="25"/>
        <v>RENDU-RETARD</v>
      </c>
      <c r="O721" s="30"/>
      <c r="P721" s="30"/>
      <c r="Q721" s="30"/>
      <c r="R721" s="30"/>
      <c r="S721" s="30"/>
      <c r="T721" s="130"/>
      <c r="U721" s="130"/>
    </row>
    <row r="722" spans="1:21" s="65" customFormat="1" ht="15.75" thickBot="1">
      <c r="A722" s="29">
        <v>43998</v>
      </c>
      <c r="B722" s="42" t="s">
        <v>1645</v>
      </c>
      <c r="C722" s="30" t="s">
        <v>1646</v>
      </c>
      <c r="D722" s="30" t="s">
        <v>1647</v>
      </c>
      <c r="E722" s="80" t="s">
        <v>81</v>
      </c>
      <c r="F722" s="30" t="s">
        <v>1532</v>
      </c>
      <c r="G722" s="114" t="str">
        <f>VLOOKUP(E722,DONNÉES!C:D,2,0)</f>
        <v>Adil</v>
      </c>
      <c r="H722" s="71"/>
      <c r="I722" s="30"/>
      <c r="J722" s="30"/>
      <c r="K722" s="121">
        <f ca="1">IF(L722="",SUM(DONNÉES!$A$2-A722),"")</f>
        <v>181</v>
      </c>
      <c r="L722" s="114"/>
      <c r="M722" s="30" t="str">
        <f t="shared" si="24"/>
        <v/>
      </c>
      <c r="N722" s="69" t="str">
        <f t="shared" ca="1" si="25"/>
        <v>A VENIR-RETARD</v>
      </c>
      <c r="O722" s="30"/>
      <c r="P722" s="30"/>
      <c r="Q722" s="30"/>
      <c r="R722" s="30"/>
      <c r="S722" s="30"/>
      <c r="T722" s="130"/>
      <c r="U722" s="130"/>
    </row>
    <row r="723" spans="1:21" s="65" customFormat="1" ht="15.75" thickBot="1">
      <c r="A723" s="29">
        <v>44009</v>
      </c>
      <c r="B723" s="42" t="s">
        <v>1763</v>
      </c>
      <c r="C723" s="30" t="s">
        <v>1764</v>
      </c>
      <c r="D723" s="30" t="s">
        <v>1765</v>
      </c>
      <c r="E723" s="80" t="s">
        <v>81</v>
      </c>
      <c r="F723" s="30" t="s">
        <v>64</v>
      </c>
      <c r="G723" s="114" t="str">
        <f>VLOOKUP(E723,DONNÉES!C:D,2,0)</f>
        <v>Adil</v>
      </c>
      <c r="H723" s="114"/>
      <c r="I723" s="30"/>
      <c r="J723" s="30"/>
      <c r="K723" s="121" t="str">
        <f>IF(L723="",SUM(DONNÉES!$A$2-A723),"")</f>
        <v/>
      </c>
      <c r="L723" s="68" t="s">
        <v>1164</v>
      </c>
      <c r="M723" s="30" t="e">
        <f t="shared" si="24"/>
        <v>#VALUE!</v>
      </c>
      <c r="N723" s="69" t="e">
        <f t="shared" ca="1" si="25"/>
        <v>#VALUE!</v>
      </c>
      <c r="O723" s="30"/>
      <c r="P723" s="30"/>
      <c r="Q723" s="30"/>
      <c r="R723" s="30"/>
      <c r="S723" s="30"/>
      <c r="T723" s="130"/>
      <c r="U723" s="130"/>
    </row>
    <row r="724" spans="1:21" s="65" customFormat="1" ht="15.75" thickBot="1">
      <c r="A724" s="29">
        <v>44022</v>
      </c>
      <c r="B724" s="42" t="s">
        <v>1874</v>
      </c>
      <c r="C724" s="30" t="s">
        <v>430</v>
      </c>
      <c r="D724" s="30" t="s">
        <v>1875</v>
      </c>
      <c r="E724" s="80" t="s">
        <v>81</v>
      </c>
      <c r="F724" s="30" t="s">
        <v>62</v>
      </c>
      <c r="G724" s="114" t="str">
        <f>VLOOKUP(E724,DONNÉES!C:D,2,0)</f>
        <v>Adil</v>
      </c>
      <c r="H724" s="114"/>
      <c r="I724" s="30"/>
      <c r="J724" s="30"/>
      <c r="K724" s="121" t="str">
        <f>IF(L724="",SUM(DONNÉES!$A$2-A724),"")</f>
        <v/>
      </c>
      <c r="L724" s="68">
        <v>44023</v>
      </c>
      <c r="M724" s="30">
        <f t="shared" si="24"/>
        <v>1</v>
      </c>
      <c r="N724" s="69" t="str">
        <f t="shared" ca="1" si="25"/>
        <v>RENDU-À JOUR</v>
      </c>
      <c r="O724" s="30"/>
      <c r="P724" s="30"/>
      <c r="Q724" s="30"/>
      <c r="R724" s="30"/>
      <c r="S724" s="30"/>
      <c r="T724" s="130"/>
      <c r="U724" s="130"/>
    </row>
    <row r="725" spans="1:21" s="65" customFormat="1" ht="15.75" thickBot="1">
      <c r="A725" s="29">
        <v>43983</v>
      </c>
      <c r="B725" s="42" t="s">
        <v>1524</v>
      </c>
      <c r="C725" s="30" t="s">
        <v>1525</v>
      </c>
      <c r="D725" s="30" t="s">
        <v>1526</v>
      </c>
      <c r="E725" s="80" t="s">
        <v>19</v>
      </c>
      <c r="F725" s="30" t="s">
        <v>64</v>
      </c>
      <c r="G725" s="114" t="str">
        <f>VLOOKUP(E725,DONNÉES!C:D,2,0)</f>
        <v>Violaine</v>
      </c>
      <c r="H725" s="71"/>
      <c r="I725" s="30"/>
      <c r="J725" s="30"/>
      <c r="K725" s="121">
        <f ca="1">IF(L725="",SUM(DONNÉES!$A$2-A725),"")</f>
        <v>196</v>
      </c>
      <c r="L725" s="114"/>
      <c r="M725" s="30" t="str">
        <f t="shared" si="24"/>
        <v/>
      </c>
      <c r="N725" s="69" t="str">
        <f t="shared" ca="1" si="25"/>
        <v>A VENIR-RETARD</v>
      </c>
      <c r="O725" s="30"/>
      <c r="P725" s="30"/>
      <c r="Q725" s="30"/>
      <c r="R725" s="30"/>
      <c r="S725" s="30"/>
      <c r="T725" s="130"/>
      <c r="U725" s="130"/>
    </row>
    <row r="726" spans="1:21" ht="15.75" thickBot="1">
      <c r="A726" s="29">
        <v>44144</v>
      </c>
      <c r="B726" s="42" t="s">
        <v>2473</v>
      </c>
      <c r="C726" s="30" t="s">
        <v>2474</v>
      </c>
      <c r="D726" s="30" t="s">
        <v>2475</v>
      </c>
      <c r="E726" s="80" t="s">
        <v>14</v>
      </c>
      <c r="F726" s="30" t="s">
        <v>58</v>
      </c>
      <c r="G726" s="114" t="str">
        <f>VLOOKUP(E726,DONNÉES!C:D,2,0)</f>
        <v>Adil</v>
      </c>
      <c r="H726" s="114"/>
      <c r="I726" s="30"/>
      <c r="J726" s="30"/>
      <c r="K726" s="121" t="str">
        <f>IF(L726="",SUM(DONNÉES!$A$2-A726),"")</f>
        <v/>
      </c>
      <c r="L726" s="68">
        <v>44156</v>
      </c>
      <c r="M726" s="30">
        <f t="shared" si="24"/>
        <v>12</v>
      </c>
      <c r="N726" s="69" t="str">
        <f t="shared" ca="1" si="25"/>
        <v>RENDU-RETARD</v>
      </c>
      <c r="O726" s="30"/>
      <c r="P726" s="30"/>
      <c r="Q726" s="30"/>
      <c r="R726" s="30"/>
      <c r="S726" s="128"/>
    </row>
    <row r="727" spans="1:21" s="65" customFormat="1" ht="15.75" thickBot="1">
      <c r="A727" s="29">
        <v>44017</v>
      </c>
      <c r="B727" s="42" t="s">
        <v>1821</v>
      </c>
      <c r="C727" s="30" t="s">
        <v>1822</v>
      </c>
      <c r="D727" s="30" t="s">
        <v>1823</v>
      </c>
      <c r="E727" s="80" t="s">
        <v>82</v>
      </c>
      <c r="F727" s="30" t="s">
        <v>129</v>
      </c>
      <c r="G727" s="114" t="str">
        <f>VLOOKUP(E727,DONNÉES!C:D,2,0)</f>
        <v>Violaine</v>
      </c>
      <c r="H727" s="114"/>
      <c r="I727" s="30"/>
      <c r="J727" s="30"/>
      <c r="K727" s="121" t="str">
        <f>IF(L727="",SUM(DONNÉES!$A$2-A727),"")</f>
        <v/>
      </c>
      <c r="L727" s="114" t="s">
        <v>1164</v>
      </c>
      <c r="M727" s="30" t="e">
        <f t="shared" si="24"/>
        <v>#VALUE!</v>
      </c>
      <c r="N727" s="69" t="e">
        <f t="shared" ca="1" si="25"/>
        <v>#VALUE!</v>
      </c>
      <c r="O727" s="30"/>
      <c r="P727" s="30"/>
      <c r="Q727" s="30"/>
      <c r="R727" s="30"/>
      <c r="S727" s="30"/>
      <c r="T727" s="130"/>
      <c r="U727" s="130"/>
    </row>
    <row r="728" spans="1:21" s="65" customFormat="1" ht="15.75" thickBot="1">
      <c r="A728" s="29">
        <v>44032</v>
      </c>
      <c r="B728" s="115" t="s">
        <v>1934</v>
      </c>
      <c r="C728" s="114" t="s">
        <v>1935</v>
      </c>
      <c r="D728" s="114" t="s">
        <v>1936</v>
      </c>
      <c r="E728" s="80" t="s">
        <v>82</v>
      </c>
      <c r="F728" s="114" t="s">
        <v>54</v>
      </c>
      <c r="G728" s="114" t="str">
        <f>VLOOKUP(E728,DONNÉES!C:D,2,0)</f>
        <v>Violaine</v>
      </c>
      <c r="H728" s="114"/>
      <c r="I728" s="114"/>
      <c r="J728" s="114"/>
      <c r="K728" s="121" t="str">
        <f>IF(L728="",SUM(DONNÉES!$A$2-A728),"")</f>
        <v/>
      </c>
      <c r="L728" s="68">
        <v>44059</v>
      </c>
      <c r="M728" s="30">
        <f t="shared" si="24"/>
        <v>27</v>
      </c>
      <c r="N728" s="69" t="str">
        <f t="shared" ca="1" si="25"/>
        <v>RENDU-RETARD</v>
      </c>
      <c r="O728" s="114"/>
      <c r="P728" s="114"/>
      <c r="Q728" s="114"/>
      <c r="R728" s="114"/>
      <c r="S728" s="114"/>
      <c r="T728" s="130"/>
      <c r="U728" s="130"/>
    </row>
    <row r="729" spans="1:21" ht="15.75" thickBot="1">
      <c r="A729" s="29">
        <v>44149</v>
      </c>
      <c r="B729" s="42" t="s">
        <v>2490</v>
      </c>
      <c r="C729" s="30" t="s">
        <v>2491</v>
      </c>
      <c r="D729" s="30" t="s">
        <v>2492</v>
      </c>
      <c r="E729" s="80" t="s">
        <v>14</v>
      </c>
      <c r="F729" s="30" t="s">
        <v>55</v>
      </c>
      <c r="G729" s="114" t="str">
        <f>VLOOKUP(E729,DONNÉES!C:D,2,0)</f>
        <v>Adil</v>
      </c>
      <c r="H729" s="114"/>
      <c r="I729" s="30"/>
      <c r="J729" s="30"/>
      <c r="K729" s="121" t="str">
        <f>IF(L729="",SUM(DONNÉES!$A$2-A729),"")</f>
        <v/>
      </c>
      <c r="L729" s="68">
        <v>44156</v>
      </c>
      <c r="M729" s="30">
        <f t="shared" si="24"/>
        <v>7</v>
      </c>
      <c r="N729" s="69" t="str">
        <f t="shared" ca="1" si="25"/>
        <v>RENDU-À JOUR</v>
      </c>
      <c r="O729" s="114"/>
      <c r="P729" s="114"/>
      <c r="Q729" s="114"/>
      <c r="R729" s="30"/>
      <c r="S729" s="128"/>
    </row>
    <row r="730" spans="1:21" ht="15.75" thickBot="1">
      <c r="A730" s="29">
        <v>44144</v>
      </c>
      <c r="B730" s="42" t="s">
        <v>2495</v>
      </c>
      <c r="C730" s="30" t="s">
        <v>1075</v>
      </c>
      <c r="D730" s="30" t="s">
        <v>949</v>
      </c>
      <c r="E730" s="80" t="s">
        <v>14</v>
      </c>
      <c r="F730" s="30" t="s">
        <v>33</v>
      </c>
      <c r="G730" s="114" t="str">
        <f>VLOOKUP(E730,DONNÉES!C:D,2,0)</f>
        <v>Adil</v>
      </c>
      <c r="H730" s="114"/>
      <c r="I730" s="30"/>
      <c r="J730" s="30"/>
      <c r="K730" s="121" t="str">
        <f>IF(L730="",SUM(DONNÉES!$A$2-A730),"")</f>
        <v/>
      </c>
      <c r="L730" s="68">
        <v>44172</v>
      </c>
      <c r="M730" s="30">
        <f t="shared" si="24"/>
        <v>28</v>
      </c>
      <c r="N730" s="69" t="str">
        <f t="shared" ca="1" si="25"/>
        <v>RENDU-RETARD</v>
      </c>
      <c r="O730" s="114"/>
      <c r="P730" s="114"/>
      <c r="Q730" s="114"/>
      <c r="R730" s="30"/>
      <c r="S730" s="128"/>
    </row>
    <row r="731" spans="1:21" ht="15.75" thickBot="1">
      <c r="A731" s="29">
        <v>44151</v>
      </c>
      <c r="B731" s="42" t="s">
        <v>2510</v>
      </c>
      <c r="C731" s="30" t="s">
        <v>2511</v>
      </c>
      <c r="D731" s="30" t="s">
        <v>2512</v>
      </c>
      <c r="E731" s="80" t="s">
        <v>14</v>
      </c>
      <c r="F731" s="30" t="s">
        <v>33</v>
      </c>
      <c r="G731" s="114" t="str">
        <f>VLOOKUP(E731,DONNÉES!C:D,2,0)</f>
        <v>Adil</v>
      </c>
      <c r="H731" s="114"/>
      <c r="I731" s="30"/>
      <c r="J731" s="30"/>
      <c r="K731" s="121" t="str">
        <f>IF(L731="",SUM(DONNÉES!$A$2-A731),"")</f>
        <v/>
      </c>
      <c r="L731" s="68">
        <v>44156</v>
      </c>
      <c r="M731" s="30">
        <f t="shared" si="24"/>
        <v>5</v>
      </c>
      <c r="N731" s="69" t="str">
        <f t="shared" ca="1" si="25"/>
        <v>RENDU-À JOUR</v>
      </c>
      <c r="O731" s="114"/>
      <c r="P731" s="114"/>
      <c r="Q731" s="114"/>
      <c r="R731" s="30"/>
      <c r="S731" s="128"/>
    </row>
    <row r="732" spans="1:21" s="65" customFormat="1" ht="15.75" thickBot="1">
      <c r="A732" s="29">
        <v>44010</v>
      </c>
      <c r="B732" s="42" t="s">
        <v>1772</v>
      </c>
      <c r="C732" s="30" t="s">
        <v>1773</v>
      </c>
      <c r="D732" s="30" t="s">
        <v>1774</v>
      </c>
      <c r="E732" s="80" t="s">
        <v>294</v>
      </c>
      <c r="F732" s="30" t="s">
        <v>64</v>
      </c>
      <c r="G732" s="114" t="str">
        <f>VLOOKUP(E732,DONNÉES!C:D,2,0)</f>
        <v>Maria</v>
      </c>
      <c r="H732" s="30"/>
      <c r="I732" s="30"/>
      <c r="J732" s="30"/>
      <c r="K732" s="121" t="str">
        <f>IF(L732="",SUM(DONNÉES!$A$2-A732),"")</f>
        <v/>
      </c>
      <c r="L732" s="68">
        <v>44027</v>
      </c>
      <c r="M732" s="30">
        <f t="shared" si="24"/>
        <v>17</v>
      </c>
      <c r="N732" s="69" t="str">
        <f t="shared" ca="1" si="25"/>
        <v>RENDU-RETARD</v>
      </c>
      <c r="O732" s="114"/>
      <c r="P732" s="114"/>
      <c r="Q732" s="114"/>
      <c r="R732" s="30"/>
      <c r="S732" s="30"/>
      <c r="T732" s="130"/>
      <c r="U732" s="130"/>
    </row>
    <row r="733" spans="1:21" s="65" customFormat="1" ht="15.75" thickBot="1">
      <c r="A733" s="29">
        <v>43843</v>
      </c>
      <c r="B733" s="42">
        <v>4042</v>
      </c>
      <c r="C733" s="30" t="s">
        <v>1191</v>
      </c>
      <c r="D733" s="30" t="s">
        <v>1192</v>
      </c>
      <c r="E733" s="80" t="s">
        <v>294</v>
      </c>
      <c r="F733" s="30" t="s">
        <v>64</v>
      </c>
      <c r="G733" s="114" t="str">
        <f>VLOOKUP(E733,DONNÉES!C:D,2,0)</f>
        <v>Maria</v>
      </c>
      <c r="H733" s="114" t="s">
        <v>335</v>
      </c>
      <c r="I733" s="30"/>
      <c r="J733" s="30"/>
      <c r="K733" s="121">
        <f ca="1">IF(L733="",SUM(DONNÉES!$A$2-A733),"")</f>
        <v>336</v>
      </c>
      <c r="L733" s="114"/>
      <c r="M733" s="30" t="str">
        <f t="shared" si="24"/>
        <v/>
      </c>
      <c r="N733" s="113" t="str">
        <f t="shared" ca="1" si="25"/>
        <v>A VENIR-RETARD</v>
      </c>
      <c r="O733" s="114"/>
      <c r="P733" s="114"/>
      <c r="Q733" s="114"/>
      <c r="R733" s="30"/>
      <c r="S733" s="30"/>
      <c r="T733" s="130"/>
      <c r="U733" s="130"/>
    </row>
    <row r="734" spans="1:21" s="65" customFormat="1" ht="15.75" thickBot="1">
      <c r="A734" s="29">
        <v>43850</v>
      </c>
      <c r="B734" s="115"/>
      <c r="C734" s="114" t="s">
        <v>1212</v>
      </c>
      <c r="D734" s="114" t="s">
        <v>418</v>
      </c>
      <c r="E734" s="80" t="s">
        <v>23</v>
      </c>
      <c r="F734" s="114" t="s">
        <v>54</v>
      </c>
      <c r="G734" s="114" t="str">
        <f>VLOOKUP(E734,DONNÉES!C:D,2,0)</f>
        <v>Violaine</v>
      </c>
      <c r="H734" s="114" t="s">
        <v>23</v>
      </c>
      <c r="I734" s="114" t="s">
        <v>690</v>
      </c>
      <c r="J734" s="114"/>
      <c r="K734" s="121" t="str">
        <f>IF(L734="",SUM(DONNÉES!$A$2-A734),"")</f>
        <v/>
      </c>
      <c r="L734" s="68">
        <v>43865</v>
      </c>
      <c r="M734" s="30">
        <f t="shared" si="24"/>
        <v>15</v>
      </c>
      <c r="N734" s="69" t="str">
        <f t="shared" ca="1" si="25"/>
        <v>RENDU-RETARD</v>
      </c>
      <c r="O734" s="114"/>
      <c r="P734" s="114"/>
      <c r="Q734" s="114"/>
      <c r="R734" s="114"/>
      <c r="S734" s="114"/>
      <c r="T734" s="130"/>
      <c r="U734" s="130"/>
    </row>
    <row r="735" spans="1:21" s="65" customFormat="1" ht="15.75" thickBot="1">
      <c r="A735" s="29">
        <v>43885</v>
      </c>
      <c r="B735" s="42">
        <v>4094</v>
      </c>
      <c r="C735" s="30" t="s">
        <v>1324</v>
      </c>
      <c r="D735" s="30" t="s">
        <v>1325</v>
      </c>
      <c r="E735" s="80" t="s">
        <v>23</v>
      </c>
      <c r="F735" s="30" t="s">
        <v>55</v>
      </c>
      <c r="G735" s="114" t="str">
        <f>VLOOKUP(E735,DONNÉES!C:D,2,0)</f>
        <v>Violaine</v>
      </c>
      <c r="H735" s="114" t="s">
        <v>23</v>
      </c>
      <c r="I735" s="30" t="s">
        <v>1334</v>
      </c>
      <c r="J735" s="30"/>
      <c r="K735" s="121">
        <f ca="1">IF(L735="",SUM(DONNÉES!$A$2-A735),"")</f>
        <v>294</v>
      </c>
      <c r="L735" s="114"/>
      <c r="M735" s="30" t="str">
        <f t="shared" si="24"/>
        <v/>
      </c>
      <c r="N735" s="67" t="str">
        <f t="shared" ca="1" si="25"/>
        <v>A VENIR-RETARD</v>
      </c>
      <c r="O735" s="114"/>
      <c r="P735" s="114"/>
      <c r="Q735" s="114"/>
      <c r="R735" s="30"/>
      <c r="S735" s="30"/>
      <c r="T735" s="130"/>
      <c r="U735" s="130"/>
    </row>
    <row r="736" spans="1:21" s="65" customFormat="1" ht="15.75" thickBot="1">
      <c r="A736" s="29">
        <v>43986</v>
      </c>
      <c r="B736" s="42" t="s">
        <v>1475</v>
      </c>
      <c r="C736" s="30" t="s">
        <v>1476</v>
      </c>
      <c r="D736" s="30" t="s">
        <v>1477</v>
      </c>
      <c r="E736" s="80" t="s">
        <v>23</v>
      </c>
      <c r="F736" s="30" t="s">
        <v>33</v>
      </c>
      <c r="G736" s="114" t="str">
        <f>VLOOKUP(E736,DONNÉES!C:D,2,0)</f>
        <v>Violaine</v>
      </c>
      <c r="H736" s="71"/>
      <c r="I736" s="30"/>
      <c r="J736" s="30"/>
      <c r="K736" s="121">
        <f ca="1">IF(L736="",SUM(DONNÉES!$A$2-A736),"")</f>
        <v>193</v>
      </c>
      <c r="L736" s="114"/>
      <c r="M736" s="30" t="str">
        <f t="shared" si="24"/>
        <v/>
      </c>
      <c r="N736" s="69" t="str">
        <f t="shared" ca="1" si="25"/>
        <v>A VENIR-RETARD</v>
      </c>
      <c r="O736" s="114"/>
      <c r="P736" s="114"/>
      <c r="Q736" s="114"/>
      <c r="R736" s="30"/>
      <c r="S736" s="30"/>
      <c r="T736" s="130"/>
      <c r="U736" s="130"/>
    </row>
    <row r="737" spans="1:21" s="65" customFormat="1" ht="15.75" thickBot="1">
      <c r="A737" s="29">
        <v>43987</v>
      </c>
      <c r="B737" s="42" t="s">
        <v>1485</v>
      </c>
      <c r="C737" s="30" t="s">
        <v>1486</v>
      </c>
      <c r="D737" s="30" t="s">
        <v>538</v>
      </c>
      <c r="E737" s="80" t="s">
        <v>23</v>
      </c>
      <c r="F737" s="30" t="s">
        <v>60</v>
      </c>
      <c r="G737" s="114" t="str">
        <f>VLOOKUP(E737,DONNÉES!C:D,2,0)</f>
        <v>Violaine</v>
      </c>
      <c r="H737" s="71"/>
      <c r="I737" s="30"/>
      <c r="J737" s="30"/>
      <c r="K737" s="121">
        <f ca="1">IF(L737="",SUM(DONNÉES!$A$2-A737),"")</f>
        <v>192</v>
      </c>
      <c r="L737" s="114"/>
      <c r="M737" s="30" t="str">
        <f t="shared" si="24"/>
        <v/>
      </c>
      <c r="N737" s="69" t="str">
        <f t="shared" ca="1" si="25"/>
        <v>A VENIR-RETARD</v>
      </c>
      <c r="O737" s="114"/>
      <c r="P737" s="114"/>
      <c r="Q737" s="114"/>
      <c r="R737" s="30"/>
      <c r="S737" s="30"/>
      <c r="T737" s="130"/>
      <c r="U737" s="130"/>
    </row>
    <row r="738" spans="1:21" s="65" customFormat="1" ht="15.75" thickBot="1">
      <c r="A738" s="29">
        <v>43988</v>
      </c>
      <c r="B738" s="42" t="s">
        <v>1498</v>
      </c>
      <c r="C738" s="30" t="s">
        <v>1499</v>
      </c>
      <c r="D738" s="30" t="s">
        <v>1500</v>
      </c>
      <c r="E738" s="80" t="s">
        <v>23</v>
      </c>
      <c r="F738" s="30" t="s">
        <v>41</v>
      </c>
      <c r="G738" s="114" t="str">
        <f>VLOOKUP(E738,DONNÉES!C:D,2,0)</f>
        <v>Violaine</v>
      </c>
      <c r="H738" s="71"/>
      <c r="I738" s="30"/>
      <c r="J738" s="30"/>
      <c r="K738" s="121">
        <f ca="1">IF(L738="",SUM(DONNÉES!$A$2-A738),"")</f>
        <v>191</v>
      </c>
      <c r="L738" s="114"/>
      <c r="M738" s="30" t="str">
        <f t="shared" si="24"/>
        <v/>
      </c>
      <c r="N738" s="69" t="str">
        <f t="shared" ca="1" si="25"/>
        <v>A VENIR-RETARD</v>
      </c>
      <c r="O738" s="114"/>
      <c r="P738" s="114"/>
      <c r="Q738" s="114"/>
      <c r="R738" s="30"/>
      <c r="S738" s="30"/>
      <c r="T738" s="130"/>
      <c r="U738" s="130"/>
    </row>
    <row r="739" spans="1:21" s="65" customFormat="1" ht="15.75" thickBot="1">
      <c r="A739" s="29">
        <v>43989</v>
      </c>
      <c r="B739" s="42" t="s">
        <v>1503</v>
      </c>
      <c r="C739" s="30" t="s">
        <v>1504</v>
      </c>
      <c r="D739" s="30" t="s">
        <v>1505</v>
      </c>
      <c r="E739" s="80" t="s">
        <v>23</v>
      </c>
      <c r="F739" s="30" t="s">
        <v>54</v>
      </c>
      <c r="G739" s="114" t="str">
        <f>VLOOKUP(E739,DONNÉES!C:D,2,0)</f>
        <v>Violaine</v>
      </c>
      <c r="H739" s="71"/>
      <c r="I739" s="30"/>
      <c r="J739" s="30"/>
      <c r="K739" s="121">
        <f ca="1">IF(L739="",SUM(DONNÉES!$A$2-A739),"")</f>
        <v>190</v>
      </c>
      <c r="L739" s="114"/>
      <c r="M739" s="30" t="str">
        <f t="shared" si="24"/>
        <v/>
      </c>
      <c r="N739" s="69" t="str">
        <f t="shared" ca="1" si="25"/>
        <v>A VENIR-RETARD</v>
      </c>
      <c r="O739" s="30"/>
      <c r="P739" s="30"/>
      <c r="Q739" s="114"/>
      <c r="R739" s="30"/>
      <c r="S739" s="30"/>
      <c r="T739" s="130"/>
      <c r="U739" s="130"/>
    </row>
    <row r="740" spans="1:21" s="65" customFormat="1" ht="15.75" thickBot="1">
      <c r="A740" s="29">
        <v>44015</v>
      </c>
      <c r="B740" s="42" t="s">
        <v>1809</v>
      </c>
      <c r="C740" s="30" t="s">
        <v>1810</v>
      </c>
      <c r="D740" s="30" t="s">
        <v>197</v>
      </c>
      <c r="E740" s="80" t="s">
        <v>23</v>
      </c>
      <c r="F740" s="30" t="s">
        <v>60</v>
      </c>
      <c r="G740" s="114" t="str">
        <f>VLOOKUP(E740,DONNÉES!C:D,2,0)</f>
        <v>Violaine</v>
      </c>
      <c r="H740" s="114"/>
      <c r="I740" s="30"/>
      <c r="J740" s="30"/>
      <c r="K740" s="121" t="str">
        <f>IF(L740="",SUM(DONNÉES!$A$2-A740),"")</f>
        <v/>
      </c>
      <c r="L740" s="68">
        <v>44060</v>
      </c>
      <c r="M740" s="30">
        <f t="shared" si="24"/>
        <v>45</v>
      </c>
      <c r="N740" s="69" t="str">
        <f t="shared" ca="1" si="25"/>
        <v>RENDU-RETARD</v>
      </c>
      <c r="O740" s="30"/>
      <c r="P740" s="30"/>
      <c r="Q740" s="30"/>
      <c r="R740" s="30"/>
      <c r="S740" s="30"/>
      <c r="T740" s="130"/>
      <c r="U740" s="130"/>
    </row>
    <row r="741" spans="1:21" s="65" customFormat="1" ht="15.75" thickBot="1">
      <c r="A741" s="29">
        <v>44015</v>
      </c>
      <c r="B741" s="42" t="s">
        <v>1791</v>
      </c>
      <c r="C741" s="30" t="s">
        <v>1792</v>
      </c>
      <c r="D741" s="30" t="s">
        <v>1793</v>
      </c>
      <c r="E741" s="80" t="s">
        <v>23</v>
      </c>
      <c r="F741" s="30" t="s">
        <v>54</v>
      </c>
      <c r="G741" s="114" t="str">
        <f>VLOOKUP(E741,DONNÉES!C:D,2,0)</f>
        <v>Violaine</v>
      </c>
      <c r="H741" s="114"/>
      <c r="I741" s="30"/>
      <c r="J741" s="30"/>
      <c r="K741" s="121" t="str">
        <f>IF(L741="",SUM(DONNÉES!$A$2-A741),"")</f>
        <v/>
      </c>
      <c r="L741" s="68">
        <v>44060</v>
      </c>
      <c r="M741" s="30">
        <f t="shared" si="24"/>
        <v>45</v>
      </c>
      <c r="N741" s="69" t="str">
        <f t="shared" ca="1" si="25"/>
        <v>RENDU-RETARD</v>
      </c>
      <c r="O741" s="30"/>
      <c r="P741" s="30"/>
      <c r="Q741" s="30"/>
      <c r="R741" s="30"/>
      <c r="S741" s="30"/>
      <c r="T741" s="130"/>
      <c r="U741" s="130"/>
    </row>
    <row r="742" spans="1:21" s="65" customFormat="1" ht="15.75" thickBot="1">
      <c r="A742" s="29">
        <v>44029</v>
      </c>
      <c r="B742" s="110" t="s">
        <v>1906</v>
      </c>
      <c r="C742" s="109" t="s">
        <v>1907</v>
      </c>
      <c r="D742" s="109" t="s">
        <v>1908</v>
      </c>
      <c r="E742" s="80" t="s">
        <v>23</v>
      </c>
      <c r="F742" s="109" t="s">
        <v>60</v>
      </c>
      <c r="G742" s="114" t="str">
        <f>VLOOKUP(E742,DONNÉES!C:D,2,0)</f>
        <v>Violaine</v>
      </c>
      <c r="H742" s="114"/>
      <c r="I742" s="109"/>
      <c r="J742" s="109"/>
      <c r="K742" s="121" t="str">
        <f>IF(L742="",SUM(DONNÉES!$A$2-A742),"")</f>
        <v/>
      </c>
      <c r="L742" s="68">
        <v>44060</v>
      </c>
      <c r="M742" s="30">
        <f t="shared" si="24"/>
        <v>31</v>
      </c>
      <c r="N742" s="69" t="str">
        <f t="shared" ca="1" si="25"/>
        <v>RENDU-RETARD</v>
      </c>
      <c r="O742" s="30"/>
      <c r="P742" s="30"/>
      <c r="Q742" s="30"/>
      <c r="R742" s="30"/>
      <c r="S742" s="30"/>
      <c r="T742" s="130"/>
      <c r="U742" s="130"/>
    </row>
    <row r="743" spans="1:21" s="65" customFormat="1" ht="15.75" thickBot="1">
      <c r="A743" s="29">
        <v>44061</v>
      </c>
      <c r="B743" s="115" t="s">
        <v>2143</v>
      </c>
      <c r="C743" s="114" t="s">
        <v>2144</v>
      </c>
      <c r="D743" s="114" t="s">
        <v>2145</v>
      </c>
      <c r="E743" s="80" t="s">
        <v>23</v>
      </c>
      <c r="F743" s="114" t="s">
        <v>54</v>
      </c>
      <c r="G743" s="114" t="str">
        <f>VLOOKUP(E743,DONNÉES!C:D,2,0)</f>
        <v>Violaine</v>
      </c>
      <c r="H743" s="114"/>
      <c r="I743" s="114"/>
      <c r="J743" s="114"/>
      <c r="K743" s="121" t="str">
        <f>IF(L743="",SUM(DONNÉES!$A$2-A743),"")</f>
        <v/>
      </c>
      <c r="L743" s="68">
        <v>44072</v>
      </c>
      <c r="M743" s="30">
        <f t="shared" si="24"/>
        <v>11</v>
      </c>
      <c r="N743" s="69" t="str">
        <f t="shared" ca="1" si="25"/>
        <v>RENDU-RETARD</v>
      </c>
      <c r="O743" s="114"/>
      <c r="P743" s="114"/>
      <c r="Q743" s="114"/>
      <c r="R743" s="114"/>
      <c r="S743" s="114"/>
      <c r="T743" s="130"/>
      <c r="U743" s="130"/>
    </row>
    <row r="744" spans="1:21" s="65" customFormat="1" ht="15.75" thickBot="1">
      <c r="A744" s="29">
        <v>44068</v>
      </c>
      <c r="B744" s="42"/>
      <c r="C744" s="114" t="s">
        <v>2103</v>
      </c>
      <c r="D744" s="30" t="s">
        <v>2154</v>
      </c>
      <c r="E744" s="80" t="s">
        <v>23</v>
      </c>
      <c r="F744" s="30" t="s">
        <v>55</v>
      </c>
      <c r="G744" s="114" t="str">
        <f>VLOOKUP(E744,DONNÉES!C:D,2,0)</f>
        <v>Violaine</v>
      </c>
      <c r="H744" s="114"/>
      <c r="I744" s="30"/>
      <c r="J744" s="30"/>
      <c r="K744" s="121" t="str">
        <f>IF(L744="",SUM(DONNÉES!$A$2-A744),"")</f>
        <v/>
      </c>
      <c r="L744" s="68">
        <v>44080</v>
      </c>
      <c r="M744" s="30">
        <f t="shared" si="24"/>
        <v>12</v>
      </c>
      <c r="N744" s="69" t="str">
        <f t="shared" ca="1" si="25"/>
        <v>RENDU-RETARD</v>
      </c>
      <c r="O744" s="30"/>
      <c r="P744" s="30"/>
      <c r="Q744" s="30"/>
      <c r="R744" s="30"/>
      <c r="S744" s="30"/>
      <c r="T744" s="130"/>
      <c r="U744" s="130"/>
    </row>
    <row r="745" spans="1:21" s="65" customFormat="1" ht="15.75" thickBot="1">
      <c r="A745" s="29">
        <v>44068</v>
      </c>
      <c r="B745" s="42"/>
      <c r="C745" s="114" t="s">
        <v>2155</v>
      </c>
      <c r="D745" s="30" t="s">
        <v>2156</v>
      </c>
      <c r="E745" s="80" t="s">
        <v>23</v>
      </c>
      <c r="F745" s="30" t="s">
        <v>54</v>
      </c>
      <c r="G745" s="114" t="str">
        <f>VLOOKUP(E745,DONNÉES!C:D,2,0)</f>
        <v>Violaine</v>
      </c>
      <c r="H745" s="114"/>
      <c r="I745" s="30"/>
      <c r="J745" s="30"/>
      <c r="K745" s="121" t="str">
        <f>IF(L745="",SUM(DONNÉES!$A$2-A745),"")</f>
        <v/>
      </c>
      <c r="L745" s="68">
        <v>44072</v>
      </c>
      <c r="M745" s="30">
        <f t="shared" si="24"/>
        <v>4</v>
      </c>
      <c r="N745" s="69" t="str">
        <f t="shared" ca="1" si="25"/>
        <v>RENDU-À JOUR</v>
      </c>
      <c r="O745" s="30"/>
      <c r="P745" s="30"/>
      <c r="Q745" s="30"/>
      <c r="R745" s="30"/>
      <c r="S745" s="30"/>
      <c r="T745" s="130"/>
      <c r="U745" s="130"/>
    </row>
    <row r="746" spans="1:21" ht="15.75" thickBot="1">
      <c r="A746" s="29">
        <v>44147</v>
      </c>
      <c r="B746" s="42"/>
      <c r="C746" s="114" t="s">
        <v>2499</v>
      </c>
      <c r="D746" s="30" t="s">
        <v>2500</v>
      </c>
      <c r="E746" s="80" t="s">
        <v>14</v>
      </c>
      <c r="F746" s="30" t="s">
        <v>54</v>
      </c>
      <c r="G746" s="114" t="str">
        <f>VLOOKUP(E746,DONNÉES!C:D,2,0)</f>
        <v>Adil</v>
      </c>
      <c r="H746" s="114"/>
      <c r="I746" s="30"/>
      <c r="J746" s="30"/>
      <c r="K746" s="121" t="str">
        <f>IF(L746="",SUM(DONNÉES!$A$2-A746),"")</f>
        <v/>
      </c>
      <c r="L746" s="68">
        <v>44166</v>
      </c>
      <c r="M746" s="30">
        <f t="shared" si="24"/>
        <v>19</v>
      </c>
      <c r="N746" s="69" t="str">
        <f t="shared" ca="1" si="25"/>
        <v>RENDU-RETARD</v>
      </c>
      <c r="O746" s="30"/>
      <c r="P746" s="30"/>
      <c r="Q746" s="30"/>
      <c r="R746" s="30"/>
      <c r="S746" s="128"/>
    </row>
    <row r="747" spans="1:21" ht="15.75" thickBot="1">
      <c r="A747" s="29">
        <v>44154</v>
      </c>
      <c r="B747" s="42" t="s">
        <v>2550</v>
      </c>
      <c r="C747" s="30" t="s">
        <v>1889</v>
      </c>
      <c r="D747" s="30" t="s">
        <v>2551</v>
      </c>
      <c r="E747" s="80" t="s">
        <v>14</v>
      </c>
      <c r="F747" s="30" t="s">
        <v>41</v>
      </c>
      <c r="G747" s="114" t="str">
        <f>VLOOKUP(E747,DONNÉES!C:D,2,0)</f>
        <v>Adil</v>
      </c>
      <c r="H747" s="114"/>
      <c r="I747" s="30"/>
      <c r="J747" s="30"/>
      <c r="K747" s="121" t="str">
        <f>IF(L747="",SUM(DONNÉES!$A$2-A747),"")</f>
        <v/>
      </c>
      <c r="L747" s="68">
        <v>44156</v>
      </c>
      <c r="M747" s="30">
        <f t="shared" si="24"/>
        <v>2</v>
      </c>
      <c r="N747" s="69" t="str">
        <f t="shared" ca="1" si="25"/>
        <v>RENDU-À JOUR</v>
      </c>
      <c r="O747" s="30"/>
      <c r="P747" s="30"/>
      <c r="Q747" s="30"/>
      <c r="R747" s="30"/>
      <c r="S747" s="128"/>
    </row>
    <row r="748" spans="1:21" ht="15.75" thickBot="1">
      <c r="A748" s="29">
        <v>44156</v>
      </c>
      <c r="B748" s="115" t="s">
        <v>2560</v>
      </c>
      <c r="C748" s="114" t="s">
        <v>2561</v>
      </c>
      <c r="D748" s="114" t="s">
        <v>2562</v>
      </c>
      <c r="E748" s="80" t="s">
        <v>14</v>
      </c>
      <c r="F748" s="114" t="s">
        <v>55</v>
      </c>
      <c r="G748" s="114" t="str">
        <f>VLOOKUP(E748,DONNÉES!C:D,2,0)</f>
        <v>Adil</v>
      </c>
      <c r="H748" s="114"/>
      <c r="I748" s="114"/>
      <c r="J748" s="114"/>
      <c r="K748" s="121" t="str">
        <f>IF(L748="",SUM(DONNÉES!$A$2-A748),"")</f>
        <v/>
      </c>
      <c r="L748" s="68">
        <v>44166</v>
      </c>
      <c r="M748" s="30">
        <f t="shared" si="24"/>
        <v>10</v>
      </c>
      <c r="N748" s="69" t="str">
        <f t="shared" ca="1" si="25"/>
        <v>RENDU-À JOUR</v>
      </c>
      <c r="O748" s="114"/>
      <c r="P748" s="114"/>
      <c r="Q748" s="114"/>
      <c r="R748" s="114"/>
      <c r="S748" s="128"/>
    </row>
    <row r="749" spans="1:21" ht="15.75" thickBot="1">
      <c r="A749" s="29">
        <v>44156</v>
      </c>
      <c r="B749" s="115" t="s">
        <v>2563</v>
      </c>
      <c r="C749" s="114" t="s">
        <v>2564</v>
      </c>
      <c r="D749" s="114" t="s">
        <v>2565</v>
      </c>
      <c r="E749" s="80" t="s">
        <v>14</v>
      </c>
      <c r="F749" s="114" t="s">
        <v>41</v>
      </c>
      <c r="G749" s="114" t="str">
        <f>VLOOKUP(E749,DONNÉES!C:D,2,0)</f>
        <v>Adil</v>
      </c>
      <c r="H749" s="114"/>
      <c r="I749" s="114"/>
      <c r="J749" s="114"/>
      <c r="K749" s="121" t="str">
        <f>IF(L749="",SUM(DONNÉES!$A$2-A749),"")</f>
        <v/>
      </c>
      <c r="L749" s="68">
        <v>44166</v>
      </c>
      <c r="M749" s="30">
        <f t="shared" si="24"/>
        <v>10</v>
      </c>
      <c r="N749" s="69" t="str">
        <f t="shared" ca="1" si="25"/>
        <v>RENDU-À JOUR</v>
      </c>
      <c r="O749" s="114"/>
      <c r="P749" s="114"/>
      <c r="Q749" s="114"/>
      <c r="R749" s="114"/>
      <c r="S749" s="128"/>
    </row>
    <row r="750" spans="1:21" s="65" customFormat="1" ht="15.75" thickBot="1">
      <c r="A750" s="29">
        <v>43871</v>
      </c>
      <c r="B750" s="42">
        <v>4073</v>
      </c>
      <c r="C750" s="114" t="s">
        <v>1271</v>
      </c>
      <c r="D750" s="30" t="s">
        <v>1272</v>
      </c>
      <c r="E750" s="80" t="s">
        <v>1115</v>
      </c>
      <c r="F750" s="30" t="s">
        <v>54</v>
      </c>
      <c r="G750" s="114" t="str">
        <f>VLOOKUP(E750,DONNÉES!C:D,2,0)</f>
        <v>Maria</v>
      </c>
      <c r="H750" s="114" t="s">
        <v>1115</v>
      </c>
      <c r="I750" s="30" t="s">
        <v>390</v>
      </c>
      <c r="J750" s="30"/>
      <c r="K750" s="121">
        <f ca="1">IF(L750="",SUM(DONNÉES!$A$2-A750),"")</f>
        <v>308</v>
      </c>
      <c r="L750" s="114"/>
      <c r="M750" s="30" t="str">
        <f t="shared" si="24"/>
        <v/>
      </c>
      <c r="N750" s="67" t="str">
        <f t="shared" ca="1" si="25"/>
        <v>A VENIR-RETARD</v>
      </c>
      <c r="O750" s="114"/>
      <c r="P750" s="114"/>
      <c r="Q750" s="114"/>
      <c r="R750" s="30"/>
      <c r="S750" s="30"/>
      <c r="T750" s="130"/>
      <c r="U750" s="130"/>
    </row>
    <row r="751" spans="1:21" s="65" customFormat="1" ht="15.75" thickBot="1">
      <c r="A751" s="29">
        <v>43878</v>
      </c>
      <c r="B751" s="110"/>
      <c r="C751" s="114" t="s">
        <v>1293</v>
      </c>
      <c r="D751" s="109" t="s">
        <v>1294</v>
      </c>
      <c r="E751" s="80" t="s">
        <v>1115</v>
      </c>
      <c r="F751" s="109" t="s">
        <v>896</v>
      </c>
      <c r="G751" s="114" t="str">
        <f>VLOOKUP(E751,DONNÉES!C:D,2,0)</f>
        <v>Maria</v>
      </c>
      <c r="H751" s="114" t="s">
        <v>9</v>
      </c>
      <c r="I751" s="109" t="s">
        <v>796</v>
      </c>
      <c r="J751" s="109"/>
      <c r="K751" s="121">
        <f ca="1">IF(L751="",SUM(DONNÉES!$A$2-A751),"")</f>
        <v>301</v>
      </c>
      <c r="L751" s="114"/>
      <c r="M751" s="30" t="str">
        <f t="shared" ref="M751:M814" si="26">IF(L751="","", IF(L751="x","X",DATEDIF(A751,L751,"D")))</f>
        <v/>
      </c>
      <c r="N751" s="67" t="str">
        <f t="shared" ref="N751:N814" ca="1" si="27">IF(M751&lt;&gt;"X",IF(M751&lt;&gt; "",IF(M751&lt;=10,"RENDU-À JOUR","RENDU-RETARD"),IF(TODAY()-A751&lt;=10,"EN ATTENTE","A VENIR-RETARD")),"")</f>
        <v>A VENIR-RETARD</v>
      </c>
      <c r="O751" s="114"/>
      <c r="P751" s="114"/>
      <c r="Q751" s="114"/>
      <c r="R751" s="30"/>
      <c r="S751" s="30"/>
      <c r="T751" s="130"/>
      <c r="U751" s="130"/>
    </row>
    <row r="752" spans="1:21" s="65" customFormat="1" ht="15.75" thickBot="1">
      <c r="A752" s="29">
        <v>43878</v>
      </c>
      <c r="B752" s="42"/>
      <c r="C752" s="114" t="s">
        <v>1291</v>
      </c>
      <c r="D752" s="30" t="s">
        <v>1292</v>
      </c>
      <c r="E752" s="80" t="s">
        <v>1115</v>
      </c>
      <c r="F752" s="30" t="s">
        <v>63</v>
      </c>
      <c r="G752" s="114" t="str">
        <f>VLOOKUP(E752,DONNÉES!C:D,2,0)</f>
        <v>Maria</v>
      </c>
      <c r="H752" s="114" t="s">
        <v>1115</v>
      </c>
      <c r="I752" s="30" t="s">
        <v>148</v>
      </c>
      <c r="J752" s="30"/>
      <c r="K752" s="121">
        <f ca="1">IF(L752="",SUM(DONNÉES!$A$2-A752),"")</f>
        <v>301</v>
      </c>
      <c r="L752" s="114"/>
      <c r="M752" s="30" t="str">
        <f t="shared" si="26"/>
        <v/>
      </c>
      <c r="N752" s="67" t="str">
        <f t="shared" ca="1" si="27"/>
        <v>A VENIR-RETARD</v>
      </c>
      <c r="O752" s="114"/>
      <c r="P752" s="114"/>
      <c r="Q752" s="114"/>
      <c r="R752" s="30"/>
      <c r="S752" s="30"/>
      <c r="T752" s="130"/>
      <c r="U752" s="130"/>
    </row>
    <row r="753" spans="1:21" s="65" customFormat="1" ht="15.75" thickBot="1">
      <c r="A753" s="29">
        <v>44060</v>
      </c>
      <c r="B753" s="42" t="s">
        <v>2131</v>
      </c>
      <c r="C753" s="30" t="s">
        <v>2132</v>
      </c>
      <c r="D753" s="30" t="s">
        <v>2133</v>
      </c>
      <c r="E753" s="80" t="s">
        <v>1115</v>
      </c>
      <c r="F753" s="30" t="s">
        <v>896</v>
      </c>
      <c r="G753" s="114" t="str">
        <f>VLOOKUP(E753,DONNÉES!C:D,2,0)</f>
        <v>Maria</v>
      </c>
      <c r="H753" s="114"/>
      <c r="I753" s="30"/>
      <c r="J753" s="30"/>
      <c r="K753" s="121" t="str">
        <f>IF(L753="",SUM(DONNÉES!$A$2-A753),"")</f>
        <v/>
      </c>
      <c r="L753" s="114" t="s">
        <v>1164</v>
      </c>
      <c r="M753" s="30" t="e">
        <f t="shared" si="26"/>
        <v>#VALUE!</v>
      </c>
      <c r="N753" s="69" t="e">
        <f t="shared" ca="1" si="27"/>
        <v>#VALUE!</v>
      </c>
      <c r="O753" s="114"/>
      <c r="P753" s="114"/>
      <c r="Q753" s="114"/>
      <c r="R753" s="30"/>
      <c r="S753" s="30"/>
      <c r="T753" s="130"/>
      <c r="U753" s="130"/>
    </row>
    <row r="754" spans="1:21" ht="15.75" thickBot="1">
      <c r="A754" s="29">
        <v>44156</v>
      </c>
      <c r="B754" s="42" t="s">
        <v>2567</v>
      </c>
      <c r="C754" s="30" t="s">
        <v>2568</v>
      </c>
      <c r="D754" s="30" t="s">
        <v>2569</v>
      </c>
      <c r="E754" s="80" t="s">
        <v>14</v>
      </c>
      <c r="F754" s="30" t="s">
        <v>54</v>
      </c>
      <c r="G754" s="114" t="str">
        <f>VLOOKUP(E754,DONNÉES!C:D,2,0)</f>
        <v>Adil</v>
      </c>
      <c r="H754" s="114"/>
      <c r="I754" s="114"/>
      <c r="J754" s="114"/>
      <c r="K754" s="121" t="str">
        <f>IF(L754="",SUM(DONNÉES!$A$2-A754),"")</f>
        <v/>
      </c>
      <c r="L754" s="68">
        <v>44166</v>
      </c>
      <c r="M754" s="30">
        <f t="shared" si="26"/>
        <v>10</v>
      </c>
      <c r="N754" s="69" t="str">
        <f t="shared" ca="1" si="27"/>
        <v>RENDU-À JOUR</v>
      </c>
      <c r="O754" s="114"/>
      <c r="P754" s="114"/>
      <c r="Q754" s="114"/>
      <c r="R754" s="114"/>
      <c r="S754" s="128"/>
    </row>
    <row r="755" spans="1:21" s="65" customFormat="1" ht="15.75" thickBot="1">
      <c r="A755" s="29">
        <v>43878</v>
      </c>
      <c r="B755" s="42">
        <v>8321</v>
      </c>
      <c r="C755" s="30" t="s">
        <v>1295</v>
      </c>
      <c r="D755" s="30" t="s">
        <v>300</v>
      </c>
      <c r="E755" s="80" t="s">
        <v>22</v>
      </c>
      <c r="F755" s="30" t="s">
        <v>33</v>
      </c>
      <c r="G755" s="114" t="str">
        <f>VLOOKUP(E755,DONNÉES!C:D,2,0)</f>
        <v>Adil</v>
      </c>
      <c r="H755" s="114" t="s">
        <v>22</v>
      </c>
      <c r="I755" s="30" t="s">
        <v>133</v>
      </c>
      <c r="J755" s="30"/>
      <c r="K755" s="121" t="str">
        <f>IF(L755="",SUM(DONNÉES!$A$2-A755),"")</f>
        <v/>
      </c>
      <c r="L755" s="68">
        <v>43895</v>
      </c>
      <c r="M755" s="30">
        <f t="shared" si="26"/>
        <v>17</v>
      </c>
      <c r="N755" s="67" t="str">
        <f t="shared" ca="1" si="27"/>
        <v>RENDU-RETARD</v>
      </c>
      <c r="O755" s="114"/>
      <c r="P755" s="114"/>
      <c r="Q755" s="114"/>
      <c r="R755" s="30"/>
      <c r="S755" s="30"/>
      <c r="T755" s="130"/>
      <c r="U755" s="130"/>
    </row>
    <row r="756" spans="1:21" s="65" customFormat="1" ht="15.75" thickBot="1">
      <c r="A756" s="29">
        <v>43985</v>
      </c>
      <c r="B756" s="42" t="s">
        <v>1469</v>
      </c>
      <c r="C756" s="114" t="s">
        <v>1470</v>
      </c>
      <c r="D756" s="30" t="s">
        <v>1471</v>
      </c>
      <c r="E756" s="80" t="s">
        <v>22</v>
      </c>
      <c r="F756" s="30" t="s">
        <v>54</v>
      </c>
      <c r="G756" s="114" t="str">
        <f>VLOOKUP(E756,DONNÉES!C:D,2,0)</f>
        <v>Adil</v>
      </c>
      <c r="H756" s="71"/>
      <c r="I756" s="30"/>
      <c r="J756" s="30"/>
      <c r="K756" s="121">
        <f ca="1">IF(L756="",SUM(DONNÉES!$A$2-A756),"")</f>
        <v>194</v>
      </c>
      <c r="L756" s="114"/>
      <c r="M756" s="30" t="str">
        <f t="shared" si="26"/>
        <v/>
      </c>
      <c r="N756" s="69" t="str">
        <f t="shared" ca="1" si="27"/>
        <v>A VENIR-RETARD</v>
      </c>
      <c r="O756" s="30"/>
      <c r="P756" s="30"/>
      <c r="Q756" s="30"/>
      <c r="R756" s="30"/>
      <c r="S756" s="30"/>
      <c r="T756" s="130"/>
      <c r="U756" s="130"/>
    </row>
    <row r="757" spans="1:21" s="65" customFormat="1" ht="15.75" thickBot="1">
      <c r="A757" s="29">
        <v>43987</v>
      </c>
      <c r="B757" s="110" t="s">
        <v>1480</v>
      </c>
      <c r="C757" s="114" t="s">
        <v>1607</v>
      </c>
      <c r="D757" s="109" t="s">
        <v>1481</v>
      </c>
      <c r="E757" s="80" t="s">
        <v>22</v>
      </c>
      <c r="F757" s="109" t="s">
        <v>1606</v>
      </c>
      <c r="G757" s="114" t="str">
        <f>VLOOKUP(E757,DONNÉES!C:D,2,0)</f>
        <v>Adil</v>
      </c>
      <c r="H757" s="71"/>
      <c r="I757" s="109"/>
      <c r="J757" s="109"/>
      <c r="K757" s="121">
        <f ca="1">IF(L757="",SUM(DONNÉES!$A$2-A757),"")</f>
        <v>192</v>
      </c>
      <c r="L757" s="114"/>
      <c r="M757" s="30" t="str">
        <f t="shared" si="26"/>
        <v/>
      </c>
      <c r="N757" s="69" t="str">
        <f t="shared" ca="1" si="27"/>
        <v>A VENIR-RETARD</v>
      </c>
      <c r="O757" s="114"/>
      <c r="P757" s="114"/>
      <c r="Q757" s="114"/>
      <c r="R757" s="30"/>
      <c r="S757" s="30"/>
      <c r="T757" s="130"/>
      <c r="U757" s="130"/>
    </row>
    <row r="758" spans="1:21" s="65" customFormat="1" ht="15.75" thickBot="1">
      <c r="A758" s="29">
        <v>43990</v>
      </c>
      <c r="B758" s="115" t="s">
        <v>1520</v>
      </c>
      <c r="C758" s="114" t="s">
        <v>1429</v>
      </c>
      <c r="D758" s="114" t="s">
        <v>1546</v>
      </c>
      <c r="E758" s="80" t="s">
        <v>22</v>
      </c>
      <c r="F758" s="114" t="s">
        <v>60</v>
      </c>
      <c r="G758" s="114" t="str">
        <f>VLOOKUP(E758,DONNÉES!C:D,2,0)</f>
        <v>Adil</v>
      </c>
      <c r="H758" s="71"/>
      <c r="I758" s="114"/>
      <c r="J758" s="114"/>
      <c r="K758" s="121">
        <f ca="1">IF(L758="",SUM(DONNÉES!$A$2-A758),"")</f>
        <v>189</v>
      </c>
      <c r="L758" s="114"/>
      <c r="M758" s="30" t="str">
        <f t="shared" si="26"/>
        <v/>
      </c>
      <c r="N758" s="69" t="str">
        <f t="shared" ca="1" si="27"/>
        <v>A VENIR-RETARD</v>
      </c>
      <c r="O758" s="114"/>
      <c r="P758" s="114"/>
      <c r="Q758" s="114"/>
      <c r="R758" s="30"/>
      <c r="S758" s="30"/>
      <c r="T758" s="130"/>
      <c r="U758" s="130"/>
    </row>
    <row r="759" spans="1:21" s="65" customFormat="1" ht="15.75" thickBot="1">
      <c r="A759" s="29">
        <v>43994</v>
      </c>
      <c r="B759" s="42" t="s">
        <v>1589</v>
      </c>
      <c r="C759" s="30" t="s">
        <v>1590</v>
      </c>
      <c r="D759" s="30" t="s">
        <v>1591</v>
      </c>
      <c r="E759" s="80" t="s">
        <v>22</v>
      </c>
      <c r="F759" s="30" t="s">
        <v>60</v>
      </c>
      <c r="G759" s="114" t="str">
        <f>VLOOKUP(E759,DONNÉES!C:D,2,0)</f>
        <v>Adil</v>
      </c>
      <c r="H759" s="71"/>
      <c r="I759" s="30"/>
      <c r="J759" s="30"/>
      <c r="K759" s="121">
        <f ca="1">IF(L759="",SUM(DONNÉES!$A$2-A759),"")</f>
        <v>185</v>
      </c>
      <c r="L759" s="114"/>
      <c r="M759" s="30" t="str">
        <f t="shared" si="26"/>
        <v/>
      </c>
      <c r="N759" s="69" t="str">
        <f t="shared" ca="1" si="27"/>
        <v>A VENIR-RETARD</v>
      </c>
      <c r="O759" s="30"/>
      <c r="P759" s="30"/>
      <c r="Q759" s="30"/>
      <c r="R759" s="30"/>
      <c r="S759" s="30"/>
      <c r="T759" s="130"/>
      <c r="U759" s="130"/>
    </row>
    <row r="760" spans="1:21" s="65" customFormat="1" ht="15.75" thickBot="1">
      <c r="A760" s="29">
        <v>44159</v>
      </c>
      <c r="B760" s="42" t="s">
        <v>2596</v>
      </c>
      <c r="C760" s="30" t="s">
        <v>2597</v>
      </c>
      <c r="D760" s="30" t="s">
        <v>2598</v>
      </c>
      <c r="E760" s="80" t="s">
        <v>14</v>
      </c>
      <c r="F760" s="30" t="s">
        <v>54</v>
      </c>
      <c r="G760" s="114" t="str">
        <f>VLOOKUP(E760,DONNÉES!C:D,2,0)</f>
        <v>Adil</v>
      </c>
      <c r="H760" s="114"/>
      <c r="I760" s="114"/>
      <c r="J760" s="114"/>
      <c r="K760" s="121" t="str">
        <f>IF(L760="",SUM(DONNÉES!$A$2-A760),"")</f>
        <v/>
      </c>
      <c r="L760" s="68">
        <v>44166</v>
      </c>
      <c r="M760" s="30">
        <f t="shared" si="26"/>
        <v>7</v>
      </c>
      <c r="N760" s="69" t="str">
        <f t="shared" ca="1" si="27"/>
        <v>RENDU-À JOUR</v>
      </c>
      <c r="O760" s="114"/>
      <c r="P760" s="114"/>
      <c r="Q760" s="114"/>
      <c r="R760" s="114"/>
      <c r="S760" s="114"/>
      <c r="T760" s="130"/>
      <c r="U760" s="130"/>
    </row>
    <row r="761" spans="1:21" s="65" customFormat="1" ht="15.75" thickBot="1">
      <c r="A761" s="29">
        <v>43836</v>
      </c>
      <c r="B761" s="42">
        <v>4036</v>
      </c>
      <c r="C761" s="30" t="s">
        <v>781</v>
      </c>
      <c r="D761" s="30" t="s">
        <v>1163</v>
      </c>
      <c r="E761" s="80" t="s">
        <v>27</v>
      </c>
      <c r="F761" s="30" t="s">
        <v>54</v>
      </c>
      <c r="G761" s="114" t="str">
        <f>VLOOKUP(E761,DONNÉES!C:D,2,0)</f>
        <v>Maria</v>
      </c>
      <c r="H761" s="114" t="s">
        <v>27</v>
      </c>
      <c r="I761" s="30" t="s">
        <v>1013</v>
      </c>
      <c r="J761" s="30"/>
      <c r="K761" s="121" t="str">
        <f>IF(L761="",SUM(DONNÉES!$A$2-A761),"")</f>
        <v/>
      </c>
      <c r="L761" s="68">
        <v>43847</v>
      </c>
      <c r="M761" s="30">
        <f t="shared" si="26"/>
        <v>11</v>
      </c>
      <c r="N761" s="69" t="str">
        <f t="shared" ca="1" si="27"/>
        <v>RENDU-RETARD</v>
      </c>
      <c r="O761" s="30"/>
      <c r="P761" s="30"/>
      <c r="Q761" s="30"/>
      <c r="R761" s="30"/>
      <c r="S761" s="30"/>
      <c r="T761" s="130"/>
      <c r="U761" s="130"/>
    </row>
    <row r="762" spans="1:21" s="65" customFormat="1" ht="15.75" thickBot="1">
      <c r="A762" s="29">
        <v>43850</v>
      </c>
      <c r="B762" s="115">
        <v>4050</v>
      </c>
      <c r="C762" s="114" t="s">
        <v>1213</v>
      </c>
      <c r="D762" s="114" t="s">
        <v>1367</v>
      </c>
      <c r="E762" s="80" t="s">
        <v>27</v>
      </c>
      <c r="F762" s="114" t="s">
        <v>185</v>
      </c>
      <c r="G762" s="114" t="str">
        <f>VLOOKUP(E762,DONNÉES!C:D,2,0)</f>
        <v>Maria</v>
      </c>
      <c r="H762" s="114" t="s">
        <v>9</v>
      </c>
      <c r="I762" s="114" t="s">
        <v>1222</v>
      </c>
      <c r="J762" s="114"/>
      <c r="K762" s="121">
        <f ca="1">IF(L762="",SUM(DONNÉES!$A$2-A762),"")</f>
        <v>329</v>
      </c>
      <c r="L762" s="114"/>
      <c r="M762" s="30" t="str">
        <f t="shared" si="26"/>
        <v/>
      </c>
      <c r="N762" s="67" t="str">
        <f t="shared" ca="1" si="27"/>
        <v>A VENIR-RETARD</v>
      </c>
      <c r="O762" s="114"/>
      <c r="P762" s="114"/>
      <c r="Q762" s="114"/>
      <c r="R762" s="114"/>
      <c r="S762" s="114"/>
      <c r="T762" s="130"/>
      <c r="U762" s="130"/>
    </row>
    <row r="763" spans="1:21" s="65" customFormat="1" ht="15.75" thickBot="1">
      <c r="A763" s="29">
        <v>43857</v>
      </c>
      <c r="B763" s="110">
        <v>4057</v>
      </c>
      <c r="C763" s="114" t="s">
        <v>1210</v>
      </c>
      <c r="D763" s="109" t="s">
        <v>1227</v>
      </c>
      <c r="E763" s="80" t="s">
        <v>27</v>
      </c>
      <c r="F763" s="109" t="s">
        <v>56</v>
      </c>
      <c r="G763" s="114" t="str">
        <f>VLOOKUP(E763,DONNÉES!C:D,2,0)</f>
        <v>Maria</v>
      </c>
      <c r="H763" s="114" t="s">
        <v>15</v>
      </c>
      <c r="I763" s="109" t="s">
        <v>428</v>
      </c>
      <c r="J763" s="109"/>
      <c r="K763" s="121" t="str">
        <f>IF(L763="",SUM(DONNÉES!$A$2-A763),"")</f>
        <v/>
      </c>
      <c r="L763" s="68">
        <v>43868</v>
      </c>
      <c r="M763" s="30">
        <f t="shared" si="26"/>
        <v>11</v>
      </c>
      <c r="N763" s="69" t="str">
        <f t="shared" ca="1" si="27"/>
        <v>RENDU-RETARD</v>
      </c>
      <c r="O763" s="109"/>
      <c r="P763" s="109"/>
      <c r="Q763" s="109"/>
      <c r="R763" s="109"/>
      <c r="S763" s="109"/>
      <c r="T763" s="130"/>
      <c r="U763" s="130"/>
    </row>
    <row r="764" spans="1:21" s="65" customFormat="1" ht="15.75" thickBot="1">
      <c r="A764" s="29">
        <v>43857</v>
      </c>
      <c r="B764" s="42"/>
      <c r="C764" s="30" t="s">
        <v>356</v>
      </c>
      <c r="D764" s="30" t="s">
        <v>1228</v>
      </c>
      <c r="E764" s="80" t="s">
        <v>27</v>
      </c>
      <c r="F764" s="30" t="s">
        <v>54</v>
      </c>
      <c r="G764" s="114" t="str">
        <f>VLOOKUP(E764,DONNÉES!C:D,2,0)</f>
        <v>Maria</v>
      </c>
      <c r="H764" s="114" t="s">
        <v>27</v>
      </c>
      <c r="I764" s="30" t="s">
        <v>1235</v>
      </c>
      <c r="J764" s="30"/>
      <c r="K764" s="121" t="str">
        <f>IF(L764="",SUM(DONNÉES!$A$2-A764),"")</f>
        <v/>
      </c>
      <c r="L764" s="68">
        <v>43868</v>
      </c>
      <c r="M764" s="30">
        <f t="shared" si="26"/>
        <v>11</v>
      </c>
      <c r="N764" s="69" t="str">
        <f t="shared" ca="1" si="27"/>
        <v>RENDU-RETARD</v>
      </c>
      <c r="O764" s="114"/>
      <c r="P764" s="114"/>
      <c r="Q764" s="114"/>
      <c r="R764" s="30"/>
      <c r="S764" s="30"/>
      <c r="T764" s="130"/>
      <c r="U764" s="130"/>
    </row>
    <row r="765" spans="1:21" s="65" customFormat="1" ht="15.75" thickBot="1">
      <c r="A765" s="29">
        <v>43864</v>
      </c>
      <c r="B765" s="115">
        <v>8282</v>
      </c>
      <c r="C765" s="114" t="s">
        <v>1248</v>
      </c>
      <c r="D765" s="114" t="s">
        <v>1249</v>
      </c>
      <c r="E765" s="80" t="s">
        <v>27</v>
      </c>
      <c r="F765" s="114" t="s">
        <v>60</v>
      </c>
      <c r="G765" s="114" t="str">
        <f>VLOOKUP(E765,DONNÉES!C:D,2,0)</f>
        <v>Maria</v>
      </c>
      <c r="H765" s="114" t="s">
        <v>27</v>
      </c>
      <c r="I765" s="114"/>
      <c r="J765" s="114"/>
      <c r="K765" s="121" t="str">
        <f>IF(L765="",SUM(DONNÉES!$A$2-A765),"")</f>
        <v/>
      </c>
      <c r="L765" s="68">
        <v>43882</v>
      </c>
      <c r="M765" s="30">
        <f t="shared" si="26"/>
        <v>18</v>
      </c>
      <c r="N765" s="69" t="str">
        <f t="shared" ca="1" si="27"/>
        <v>RENDU-RETARD</v>
      </c>
      <c r="O765" s="114"/>
      <c r="P765" s="114"/>
      <c r="Q765" s="114"/>
      <c r="R765" s="114"/>
      <c r="S765" s="114"/>
      <c r="T765" s="130"/>
      <c r="U765" s="130"/>
    </row>
    <row r="766" spans="1:21" s="65" customFormat="1" ht="15.75" thickBot="1">
      <c r="A766" s="29">
        <v>43892</v>
      </c>
      <c r="B766" s="115">
        <v>4116</v>
      </c>
      <c r="C766" s="114" t="s">
        <v>1348</v>
      </c>
      <c r="D766" s="114" t="s">
        <v>1349</v>
      </c>
      <c r="E766" s="80" t="s">
        <v>27</v>
      </c>
      <c r="F766" s="114" t="s">
        <v>1350</v>
      </c>
      <c r="G766" s="114" t="str">
        <f>VLOOKUP(E766,DONNÉES!C:D,2,0)</f>
        <v>Maria</v>
      </c>
      <c r="H766" s="114" t="s">
        <v>27</v>
      </c>
      <c r="I766" s="114" t="s">
        <v>302</v>
      </c>
      <c r="J766" s="114"/>
      <c r="K766" s="121" t="str">
        <f>IF(L766="",SUM(DONNÉES!$A$2-A766),"")</f>
        <v/>
      </c>
      <c r="L766" s="68">
        <v>43900</v>
      </c>
      <c r="M766" s="30">
        <f t="shared" si="26"/>
        <v>8</v>
      </c>
      <c r="N766" s="67" t="str">
        <f t="shared" ca="1" si="27"/>
        <v>RENDU-À JOUR</v>
      </c>
      <c r="O766" s="114"/>
      <c r="P766" s="114"/>
      <c r="Q766" s="114"/>
      <c r="R766" s="114"/>
      <c r="S766" s="114"/>
      <c r="T766" s="130"/>
      <c r="U766" s="130"/>
    </row>
    <row r="767" spans="1:21" s="65" customFormat="1" ht="15.75" thickBot="1">
      <c r="A767" s="29">
        <v>43984</v>
      </c>
      <c r="B767" s="42" t="s">
        <v>1464</v>
      </c>
      <c r="C767" s="30" t="s">
        <v>1465</v>
      </c>
      <c r="D767" s="30" t="s">
        <v>1466</v>
      </c>
      <c r="E767" s="80" t="s">
        <v>27</v>
      </c>
      <c r="F767" s="30" t="s">
        <v>55</v>
      </c>
      <c r="G767" s="114" t="str">
        <f>VLOOKUP(E767,DONNÉES!C:D,2,0)</f>
        <v>Maria</v>
      </c>
      <c r="H767" s="71"/>
      <c r="I767" s="30"/>
      <c r="J767" s="30"/>
      <c r="K767" s="121">
        <f ca="1">IF(L767="",SUM(DONNÉES!$A$2-A767),"")</f>
        <v>195</v>
      </c>
      <c r="L767" s="114"/>
      <c r="M767" s="30" t="str">
        <f t="shared" si="26"/>
        <v/>
      </c>
      <c r="N767" s="69" t="str">
        <f t="shared" ca="1" si="27"/>
        <v>A VENIR-RETARD</v>
      </c>
      <c r="O767" s="114"/>
      <c r="P767" s="114"/>
      <c r="Q767" s="114"/>
      <c r="R767" s="30"/>
      <c r="S767" s="30"/>
      <c r="T767" s="130"/>
      <c r="U767" s="130"/>
    </row>
    <row r="768" spans="1:21" s="65" customFormat="1" ht="15.75" thickBot="1">
      <c r="A768" s="29">
        <v>43987</v>
      </c>
      <c r="B768" s="42" t="s">
        <v>1478</v>
      </c>
      <c r="C768" s="30" t="s">
        <v>1479</v>
      </c>
      <c r="D768" s="30" t="s">
        <v>1608</v>
      </c>
      <c r="E768" s="80" t="s">
        <v>27</v>
      </c>
      <c r="F768" s="30" t="s">
        <v>54</v>
      </c>
      <c r="G768" s="114" t="str">
        <f>VLOOKUP(E768,DONNÉES!C:D,2,0)</f>
        <v>Maria</v>
      </c>
      <c r="H768" s="71"/>
      <c r="I768" s="30"/>
      <c r="J768" s="30"/>
      <c r="K768" s="121">
        <f ca="1">IF(L768="",SUM(DONNÉES!$A$2-A768),"")</f>
        <v>192</v>
      </c>
      <c r="L768" s="114"/>
      <c r="M768" s="30" t="str">
        <f t="shared" si="26"/>
        <v/>
      </c>
      <c r="N768" s="69" t="str">
        <f t="shared" ca="1" si="27"/>
        <v>A VENIR-RETARD</v>
      </c>
      <c r="O768" s="30"/>
      <c r="P768" s="30"/>
      <c r="Q768" s="114"/>
      <c r="R768" s="30"/>
      <c r="S768" s="30"/>
      <c r="T768" s="130"/>
      <c r="U768" s="130"/>
    </row>
    <row r="769" spans="1:21" s="65" customFormat="1" ht="15.75" thickBot="1">
      <c r="A769" s="29">
        <v>43994</v>
      </c>
      <c r="B769" s="115" t="s">
        <v>1570</v>
      </c>
      <c r="C769" s="114" t="s">
        <v>1571</v>
      </c>
      <c r="D769" s="114" t="s">
        <v>1572</v>
      </c>
      <c r="E769" s="80" t="s">
        <v>27</v>
      </c>
      <c r="F769" s="114" t="s">
        <v>11</v>
      </c>
      <c r="G769" s="114" t="str">
        <f>VLOOKUP(E769,DONNÉES!C:D,2,0)</f>
        <v>Maria</v>
      </c>
      <c r="H769" s="71"/>
      <c r="I769" s="114"/>
      <c r="J769" s="114"/>
      <c r="K769" s="121">
        <f ca="1">IF(L769="",SUM(DONNÉES!$A$2-A769),"")</f>
        <v>185</v>
      </c>
      <c r="L769" s="114"/>
      <c r="M769" s="30" t="str">
        <f t="shared" si="26"/>
        <v/>
      </c>
      <c r="N769" s="69" t="str">
        <f t="shared" ca="1" si="27"/>
        <v>A VENIR-RETARD</v>
      </c>
      <c r="O769" s="114"/>
      <c r="P769" s="114"/>
      <c r="Q769" s="114"/>
      <c r="R769" s="114"/>
      <c r="S769" s="114"/>
      <c r="T769" s="130"/>
      <c r="U769" s="130"/>
    </row>
    <row r="770" spans="1:21" s="65" customFormat="1" ht="15.75" thickBot="1">
      <c r="A770" s="29">
        <v>44004</v>
      </c>
      <c r="B770" s="115" t="s">
        <v>1709</v>
      </c>
      <c r="C770" s="114" t="s">
        <v>1710</v>
      </c>
      <c r="D770" s="114" t="s">
        <v>1711</v>
      </c>
      <c r="E770" s="80" t="s">
        <v>27</v>
      </c>
      <c r="F770" s="114" t="s">
        <v>59</v>
      </c>
      <c r="G770" s="114" t="str">
        <f>VLOOKUP(E770,DONNÉES!C:D,2,0)</f>
        <v>Maria</v>
      </c>
      <c r="H770" s="114"/>
      <c r="I770" s="114"/>
      <c r="J770" s="114"/>
      <c r="K770" s="121" t="str">
        <f>IF(L770="",SUM(DONNÉES!$A$2-A770),"")</f>
        <v/>
      </c>
      <c r="L770" s="68">
        <v>44155</v>
      </c>
      <c r="M770" s="30">
        <f t="shared" si="26"/>
        <v>151</v>
      </c>
      <c r="N770" s="69" t="str">
        <f t="shared" ca="1" si="27"/>
        <v>RENDU-RETARD</v>
      </c>
      <c r="O770" s="114"/>
      <c r="P770" s="114"/>
      <c r="Q770" s="114"/>
      <c r="R770" s="114"/>
      <c r="S770" s="114"/>
      <c r="T770" s="130"/>
      <c r="U770" s="130"/>
    </row>
    <row r="771" spans="1:21" s="65" customFormat="1" ht="15.75" thickBot="1">
      <c r="A771" s="29">
        <v>44060</v>
      </c>
      <c r="B771" s="42" t="s">
        <v>2137</v>
      </c>
      <c r="C771" s="30" t="s">
        <v>2138</v>
      </c>
      <c r="D771" s="30" t="s">
        <v>2139</v>
      </c>
      <c r="E771" s="80" t="s">
        <v>27</v>
      </c>
      <c r="F771" s="30" t="s">
        <v>185</v>
      </c>
      <c r="G771" s="114" t="str">
        <f>VLOOKUP(E771,DONNÉES!C:D,2,0)</f>
        <v>Maria</v>
      </c>
      <c r="H771" s="114"/>
      <c r="I771" s="30"/>
      <c r="J771" s="30"/>
      <c r="K771" s="121" t="str">
        <f>IF(L771="",SUM(DONNÉES!$A$2-A771),"")</f>
        <v/>
      </c>
      <c r="L771" s="114" t="s">
        <v>1164</v>
      </c>
      <c r="M771" s="30" t="e">
        <f t="shared" si="26"/>
        <v>#VALUE!</v>
      </c>
      <c r="N771" s="69" t="e">
        <f t="shared" ca="1" si="27"/>
        <v>#VALUE!</v>
      </c>
      <c r="O771" s="30"/>
      <c r="P771" s="30"/>
      <c r="Q771" s="30"/>
      <c r="R771" s="30"/>
      <c r="S771" s="30"/>
      <c r="T771" s="130"/>
      <c r="U771" s="130"/>
    </row>
    <row r="772" spans="1:21" ht="15.75" thickBot="1">
      <c r="A772" s="29">
        <v>44171</v>
      </c>
      <c r="B772" s="42"/>
      <c r="C772" s="30" t="s">
        <v>2651</v>
      </c>
      <c r="D772" s="30" t="s">
        <v>2652</v>
      </c>
      <c r="E772" s="80" t="s">
        <v>14</v>
      </c>
      <c r="F772" s="30" t="s">
        <v>61</v>
      </c>
      <c r="G772" s="114" t="str">
        <f>VLOOKUP(E772,DONNÉES!C:D,2,0)</f>
        <v>Adil</v>
      </c>
      <c r="H772" s="108"/>
      <c r="I772" s="95"/>
      <c r="J772" s="95"/>
      <c r="K772" s="121">
        <f ca="1">IF(L772="",SUM(DONNÉES!$A$2-A772),"")</f>
        <v>8</v>
      </c>
      <c r="L772" s="114"/>
      <c r="M772" s="30" t="str">
        <f t="shared" si="26"/>
        <v/>
      </c>
      <c r="N772" s="69" t="str">
        <f t="shared" ca="1" si="27"/>
        <v>EN ATTENTE</v>
      </c>
      <c r="O772" s="95"/>
      <c r="P772" s="95"/>
      <c r="Q772" s="95"/>
      <c r="R772" s="95"/>
      <c r="S772" s="129"/>
    </row>
    <row r="773" spans="1:21" ht="15.75" thickBot="1">
      <c r="A773" s="29">
        <v>44107</v>
      </c>
      <c r="B773" s="42" t="s">
        <v>2303</v>
      </c>
      <c r="C773" s="114" t="s">
        <v>2111</v>
      </c>
      <c r="D773" s="30" t="s">
        <v>2304</v>
      </c>
      <c r="E773" s="80" t="s">
        <v>82</v>
      </c>
      <c r="F773" s="30" t="s">
        <v>129</v>
      </c>
      <c r="G773" s="114" t="str">
        <f>VLOOKUP(E773,DONNÉES!C:D,2,0)</f>
        <v>Violaine</v>
      </c>
      <c r="H773" s="30"/>
      <c r="I773" s="30"/>
      <c r="J773" s="30"/>
      <c r="K773" s="121" t="str">
        <f>IF(L773="",SUM(DONNÉES!$A$2-A773),"")</f>
        <v/>
      </c>
      <c r="L773" s="114" t="s">
        <v>1164</v>
      </c>
      <c r="M773" s="30" t="e">
        <f t="shared" si="26"/>
        <v>#VALUE!</v>
      </c>
      <c r="N773" s="69" t="e">
        <f t="shared" ca="1" si="27"/>
        <v>#VALUE!</v>
      </c>
      <c r="O773" s="30"/>
      <c r="P773" s="30"/>
      <c r="Q773" s="30"/>
      <c r="R773" s="30"/>
      <c r="S773" s="128"/>
    </row>
    <row r="774" spans="1:21" ht="15.75" thickBot="1">
      <c r="A774" s="29">
        <v>44134</v>
      </c>
      <c r="B774" s="110" t="s">
        <v>2413</v>
      </c>
      <c r="C774" s="114" t="s">
        <v>2414</v>
      </c>
      <c r="D774" s="109" t="s">
        <v>2415</v>
      </c>
      <c r="E774" s="80" t="s">
        <v>82</v>
      </c>
      <c r="F774" s="109" t="s">
        <v>62</v>
      </c>
      <c r="G774" s="114" t="str">
        <f>VLOOKUP(E774,DONNÉES!C:D,2,0)</f>
        <v>Violaine</v>
      </c>
      <c r="H774" s="114"/>
      <c r="I774" s="109"/>
      <c r="J774" s="109"/>
      <c r="K774" s="121" t="str">
        <f>IF(L774="",SUM(DONNÉES!$A$2-A774),"")</f>
        <v/>
      </c>
      <c r="L774" s="68">
        <v>44138</v>
      </c>
      <c r="M774" s="109">
        <f t="shared" si="26"/>
        <v>4</v>
      </c>
      <c r="N774" s="69" t="str">
        <f t="shared" ca="1" si="27"/>
        <v>RENDU-À JOUR</v>
      </c>
      <c r="O774" s="114"/>
      <c r="P774" s="114"/>
      <c r="Q774" s="114"/>
      <c r="R774" s="30"/>
      <c r="S774" s="128"/>
    </row>
    <row r="775" spans="1:21" ht="15.75" thickBot="1">
      <c r="A775" s="29">
        <v>44144</v>
      </c>
      <c r="B775" s="110" t="s">
        <v>2472</v>
      </c>
      <c r="C775" s="109" t="s">
        <v>975</v>
      </c>
      <c r="D775" s="109" t="s">
        <v>2415</v>
      </c>
      <c r="E775" s="80" t="s">
        <v>82</v>
      </c>
      <c r="F775" s="109" t="s">
        <v>62</v>
      </c>
      <c r="G775" s="114" t="str">
        <f>VLOOKUP(E775,DONNÉES!C:D,2,0)</f>
        <v>Violaine</v>
      </c>
      <c r="H775" s="109"/>
      <c r="I775" s="109"/>
      <c r="J775" s="109"/>
      <c r="K775" s="121" t="str">
        <f>IF(L775="",SUM(DONNÉES!$A$2-A775),"")</f>
        <v/>
      </c>
      <c r="L775" s="68">
        <v>44155</v>
      </c>
      <c r="M775" s="109">
        <f t="shared" si="26"/>
        <v>11</v>
      </c>
      <c r="N775" s="69" t="str">
        <f t="shared" ca="1" si="27"/>
        <v>RENDU-RETARD</v>
      </c>
      <c r="O775" s="109"/>
      <c r="P775" s="109"/>
      <c r="Q775" s="109"/>
      <c r="R775" s="109"/>
      <c r="S775" s="128"/>
    </row>
    <row r="776" spans="1:21" ht="15.75" thickBot="1">
      <c r="A776" s="29">
        <v>44134</v>
      </c>
      <c r="B776" s="115" t="s">
        <v>2416</v>
      </c>
      <c r="C776" s="114" t="s">
        <v>2067</v>
      </c>
      <c r="D776" s="114" t="s">
        <v>2096</v>
      </c>
      <c r="E776" s="80" t="s">
        <v>23</v>
      </c>
      <c r="F776" s="114" t="s">
        <v>60</v>
      </c>
      <c r="G776" s="114" t="str">
        <f>VLOOKUP(E776,DONNÉES!C:D,2,0)</f>
        <v>Violaine</v>
      </c>
      <c r="H776" s="114"/>
      <c r="I776" s="114"/>
      <c r="J776" s="114"/>
      <c r="K776" s="121" t="str">
        <f>IF(L776="",SUM(DONNÉES!$A$2-A776),"")</f>
        <v/>
      </c>
      <c r="L776" s="68">
        <v>44147</v>
      </c>
      <c r="M776" s="30">
        <f t="shared" si="26"/>
        <v>13</v>
      </c>
      <c r="N776" s="69" t="str">
        <f t="shared" ca="1" si="27"/>
        <v>RENDU-RETARD</v>
      </c>
      <c r="O776" s="114"/>
      <c r="P776" s="114"/>
      <c r="Q776" s="114"/>
      <c r="R776" s="114"/>
      <c r="S776" s="128"/>
    </row>
    <row r="777" spans="1:21" s="65" customFormat="1" ht="15.75" thickBot="1">
      <c r="A777" s="29">
        <v>44017</v>
      </c>
      <c r="B777" s="115" t="s">
        <v>2559</v>
      </c>
      <c r="C777" s="114" t="s">
        <v>2558</v>
      </c>
      <c r="D777" s="114" t="s">
        <v>2557</v>
      </c>
      <c r="E777" s="80" t="s">
        <v>27</v>
      </c>
      <c r="F777" s="114" t="s">
        <v>61</v>
      </c>
      <c r="G777" s="114" t="str">
        <f>VLOOKUP(E777,DONNÉES!C:D,2,0)</f>
        <v>Maria</v>
      </c>
      <c r="H777" s="114"/>
      <c r="I777" s="114"/>
      <c r="J777" s="30"/>
      <c r="K777" s="121" t="str">
        <f>IF(L777="",SUM(DONNÉES!$A$2-A777),"")</f>
        <v/>
      </c>
      <c r="L777" s="68">
        <v>44155</v>
      </c>
      <c r="M777" s="30">
        <f t="shared" si="26"/>
        <v>138</v>
      </c>
      <c r="N777" s="69" t="str">
        <f t="shared" ca="1" si="27"/>
        <v>RENDU-RETARD</v>
      </c>
      <c r="O777" s="30"/>
      <c r="P777" s="30"/>
      <c r="Q777" s="30"/>
      <c r="R777" s="30"/>
      <c r="S777" s="30"/>
      <c r="T777" s="130"/>
      <c r="U777" s="130"/>
    </row>
    <row r="778" spans="1:21" s="65" customFormat="1" ht="15.75" thickBot="1">
      <c r="A778" s="29">
        <v>43850</v>
      </c>
      <c r="B778" s="110"/>
      <c r="C778" s="109" t="s">
        <v>1214</v>
      </c>
      <c r="D778" s="109" t="s">
        <v>1215</v>
      </c>
      <c r="E778" s="80" t="s">
        <v>76</v>
      </c>
      <c r="F778" s="109" t="s">
        <v>54</v>
      </c>
      <c r="G778" s="114" t="str">
        <f>VLOOKUP(E778,DONNÉES!C:D,2,0)</f>
        <v>Maria</v>
      </c>
      <c r="H778" s="114" t="s">
        <v>76</v>
      </c>
      <c r="I778" s="109" t="s">
        <v>37</v>
      </c>
      <c r="J778" s="109"/>
      <c r="K778" s="121" t="str">
        <f>IF(L778="",SUM(DONNÉES!$A$2-A778),"")</f>
        <v/>
      </c>
      <c r="L778" s="68">
        <v>43872</v>
      </c>
      <c r="M778" s="30">
        <f t="shared" si="26"/>
        <v>22</v>
      </c>
      <c r="N778" s="69" t="str">
        <f t="shared" ca="1" si="27"/>
        <v>RENDU-RETARD</v>
      </c>
      <c r="O778" s="68"/>
      <c r="P778" s="68"/>
      <c r="Q778" s="68"/>
      <c r="R778" s="109"/>
      <c r="S778" s="109"/>
      <c r="T778" s="130"/>
      <c r="U778" s="130"/>
    </row>
    <row r="779" spans="1:21" s="65" customFormat="1" ht="15.75" thickBot="1">
      <c r="A779" s="29">
        <v>43850</v>
      </c>
      <c r="B779" s="110"/>
      <c r="C779" s="114" t="s">
        <v>1216</v>
      </c>
      <c r="D779" s="109" t="s">
        <v>1217</v>
      </c>
      <c r="E779" s="80" t="s">
        <v>76</v>
      </c>
      <c r="F779" s="109" t="s">
        <v>60</v>
      </c>
      <c r="G779" s="114" t="str">
        <f>VLOOKUP(E779,DONNÉES!C:D,2,0)</f>
        <v>Maria</v>
      </c>
      <c r="H779" s="114" t="s">
        <v>76</v>
      </c>
      <c r="I779" s="109" t="s">
        <v>37</v>
      </c>
      <c r="J779" s="109"/>
      <c r="K779" s="121" t="str">
        <f>IF(L779="",SUM(DONNÉES!$A$2-A779),"")</f>
        <v/>
      </c>
      <c r="L779" s="68">
        <v>43873</v>
      </c>
      <c r="M779" s="30">
        <f t="shared" si="26"/>
        <v>23</v>
      </c>
      <c r="N779" s="69" t="str">
        <f t="shared" ca="1" si="27"/>
        <v>RENDU-RETARD</v>
      </c>
      <c r="O779" s="68"/>
      <c r="P779" s="68"/>
      <c r="Q779" s="68"/>
      <c r="R779" s="109"/>
      <c r="S779" s="109"/>
      <c r="T779" s="130"/>
      <c r="U779" s="130"/>
    </row>
    <row r="780" spans="1:21" s="65" customFormat="1" ht="15.75" thickBot="1">
      <c r="A780" s="29">
        <v>43850</v>
      </c>
      <c r="B780" s="42"/>
      <c r="C780" s="30" t="s">
        <v>1218</v>
      </c>
      <c r="D780" s="30" t="s">
        <v>1219</v>
      </c>
      <c r="E780" s="80" t="s">
        <v>76</v>
      </c>
      <c r="F780" s="30" t="s">
        <v>33</v>
      </c>
      <c r="G780" s="114" t="str">
        <f>VLOOKUP(E780,DONNÉES!C:D,2,0)</f>
        <v>Maria</v>
      </c>
      <c r="H780" s="114" t="s">
        <v>76</v>
      </c>
      <c r="I780" s="30" t="s">
        <v>37</v>
      </c>
      <c r="J780" s="30"/>
      <c r="K780" s="121" t="str">
        <f>IF(L780="",SUM(DONNÉES!$A$2-A780),"")</f>
        <v/>
      </c>
      <c r="L780" s="68">
        <v>43873</v>
      </c>
      <c r="M780" s="30">
        <f t="shared" si="26"/>
        <v>23</v>
      </c>
      <c r="N780" s="69" t="str">
        <f t="shared" ca="1" si="27"/>
        <v>RENDU-RETARD</v>
      </c>
      <c r="O780" s="68"/>
      <c r="P780" s="68"/>
      <c r="Q780" s="68"/>
      <c r="R780" s="30"/>
      <c r="S780" s="30"/>
      <c r="T780" s="130"/>
      <c r="U780" s="130"/>
    </row>
    <row r="781" spans="1:21" s="65" customFormat="1" ht="15.75" thickBot="1">
      <c r="A781" s="29">
        <v>43857</v>
      </c>
      <c r="B781" s="42">
        <v>4063</v>
      </c>
      <c r="C781" s="30" t="s">
        <v>1229</v>
      </c>
      <c r="D781" s="30" t="s">
        <v>1230</v>
      </c>
      <c r="E781" s="80" t="s">
        <v>76</v>
      </c>
      <c r="F781" s="30" t="s">
        <v>60</v>
      </c>
      <c r="G781" s="114" t="str">
        <f>VLOOKUP(E781,DONNÉES!C:D,2,0)</f>
        <v>Maria</v>
      </c>
      <c r="H781" s="114" t="s">
        <v>76</v>
      </c>
      <c r="I781" s="30" t="s">
        <v>1092</v>
      </c>
      <c r="J781" s="30"/>
      <c r="K781" s="121" t="str">
        <f>IF(L781="",SUM(DONNÉES!$A$2-A781),"")</f>
        <v/>
      </c>
      <c r="L781" s="68">
        <v>43873</v>
      </c>
      <c r="M781" s="30">
        <f t="shared" si="26"/>
        <v>16</v>
      </c>
      <c r="N781" s="69" t="str">
        <f t="shared" ca="1" si="27"/>
        <v>RENDU-RETARD</v>
      </c>
      <c r="O781" s="68"/>
      <c r="P781" s="68"/>
      <c r="Q781" s="68"/>
      <c r="R781" s="30"/>
      <c r="S781" s="30"/>
      <c r="T781" s="130"/>
      <c r="U781" s="130"/>
    </row>
    <row r="782" spans="1:21" s="65" customFormat="1" ht="15.75" thickBot="1">
      <c r="A782" s="29">
        <v>43885</v>
      </c>
      <c r="B782" s="115">
        <v>4087</v>
      </c>
      <c r="C782" s="114" t="s">
        <v>1326</v>
      </c>
      <c r="D782" s="114" t="s">
        <v>1327</v>
      </c>
      <c r="E782" s="80" t="s">
        <v>76</v>
      </c>
      <c r="F782" s="114" t="s">
        <v>60</v>
      </c>
      <c r="G782" s="114" t="str">
        <f>VLOOKUP(E782,DONNÉES!C:D,2,0)</f>
        <v>Maria</v>
      </c>
      <c r="H782" s="114" t="s">
        <v>76</v>
      </c>
      <c r="I782" s="114" t="s">
        <v>133</v>
      </c>
      <c r="J782" s="114"/>
      <c r="K782" s="121" t="str">
        <f>IF(L782="",SUM(DONNÉES!$A$2-A782),"")</f>
        <v/>
      </c>
      <c r="L782" s="68">
        <v>43892</v>
      </c>
      <c r="M782" s="109">
        <f t="shared" si="26"/>
        <v>7</v>
      </c>
      <c r="N782" s="69" t="str">
        <f t="shared" ca="1" si="27"/>
        <v>RENDU-À JOUR</v>
      </c>
      <c r="O782" s="114"/>
      <c r="P782" s="114"/>
      <c r="Q782" s="68"/>
      <c r="R782" s="114"/>
      <c r="S782" s="114"/>
      <c r="T782" s="130"/>
      <c r="U782" s="130"/>
    </row>
    <row r="783" spans="1:21" s="65" customFormat="1" ht="15.75" thickBot="1">
      <c r="A783" s="29">
        <v>43974</v>
      </c>
      <c r="B783" s="110" t="s">
        <v>1424</v>
      </c>
      <c r="C783" s="109" t="s">
        <v>356</v>
      </c>
      <c r="D783" s="109" t="s">
        <v>1425</v>
      </c>
      <c r="E783" s="80" t="s">
        <v>76</v>
      </c>
      <c r="F783" s="109" t="s">
        <v>64</v>
      </c>
      <c r="G783" s="114" t="str">
        <f>VLOOKUP(E783,DONNÉES!C:D,2,0)</f>
        <v>Maria</v>
      </c>
      <c r="H783" s="71"/>
      <c r="I783" s="109"/>
      <c r="J783" s="109"/>
      <c r="K783" s="121">
        <f ca="1">IF(L783="",SUM(DONNÉES!$A$2-A783),"")</f>
        <v>205</v>
      </c>
      <c r="L783" s="114"/>
      <c r="M783" s="109" t="str">
        <f t="shared" si="26"/>
        <v/>
      </c>
      <c r="N783" s="69" t="str">
        <f t="shared" ca="1" si="27"/>
        <v>A VENIR-RETARD</v>
      </c>
      <c r="O783" s="30"/>
      <c r="P783" s="30"/>
      <c r="Q783" s="30"/>
      <c r="R783" s="30"/>
      <c r="S783" s="30"/>
      <c r="T783" s="130"/>
      <c r="U783" s="130"/>
    </row>
    <row r="784" spans="1:21" s="65" customFormat="1" ht="15.75" thickBot="1">
      <c r="A784" s="29">
        <v>43979</v>
      </c>
      <c r="B784" s="42" t="s">
        <v>1441</v>
      </c>
      <c r="C784" s="30" t="s">
        <v>285</v>
      </c>
      <c r="D784" s="30" t="s">
        <v>1442</v>
      </c>
      <c r="E784" s="80" t="s">
        <v>76</v>
      </c>
      <c r="F784" s="30" t="s">
        <v>62</v>
      </c>
      <c r="G784" s="114" t="str">
        <f>VLOOKUP(E784,DONNÉES!C:D,2,0)</f>
        <v>Maria</v>
      </c>
      <c r="H784" s="71"/>
      <c r="I784" s="114"/>
      <c r="J784" s="114"/>
      <c r="K784" s="121">
        <f ca="1">IF(L784="",SUM(DONNÉES!$A$2-A784),"")</f>
        <v>200</v>
      </c>
      <c r="L784" s="114"/>
      <c r="M784" s="30" t="str">
        <f t="shared" si="26"/>
        <v/>
      </c>
      <c r="N784" s="69" t="str">
        <f t="shared" ca="1" si="27"/>
        <v>A VENIR-RETARD</v>
      </c>
      <c r="O784" s="30"/>
      <c r="P784" s="30"/>
      <c r="Q784" s="30"/>
      <c r="R784" s="30"/>
      <c r="S784" s="30"/>
      <c r="T784" s="130"/>
      <c r="U784" s="130"/>
    </row>
    <row r="785" spans="1:21" s="65" customFormat="1" ht="15.75" thickBot="1">
      <c r="A785" s="29">
        <v>43983</v>
      </c>
      <c r="B785" s="42" t="s">
        <v>1521</v>
      </c>
      <c r="C785" s="30" t="s">
        <v>1522</v>
      </c>
      <c r="D785" s="30" t="s">
        <v>1523</v>
      </c>
      <c r="E785" s="80" t="s">
        <v>76</v>
      </c>
      <c r="F785" s="30" t="s">
        <v>64</v>
      </c>
      <c r="G785" s="114" t="str">
        <f>VLOOKUP(E785,DONNÉES!C:D,2,0)</f>
        <v>Maria</v>
      </c>
      <c r="H785" s="71"/>
      <c r="I785" s="30"/>
      <c r="J785" s="30"/>
      <c r="K785" s="121">
        <f ca="1">IF(L785="",SUM(DONNÉES!$A$2-A785),"")</f>
        <v>196</v>
      </c>
      <c r="L785" s="114"/>
      <c r="M785" s="30" t="str">
        <f t="shared" si="26"/>
        <v/>
      </c>
      <c r="N785" s="69" t="str">
        <f t="shared" ca="1" si="27"/>
        <v>A VENIR-RETARD</v>
      </c>
      <c r="O785" s="30"/>
      <c r="P785" s="30"/>
      <c r="Q785" s="30"/>
      <c r="R785" s="30"/>
      <c r="S785" s="30"/>
      <c r="T785" s="130"/>
      <c r="U785" s="130"/>
    </row>
    <row r="786" spans="1:21" s="65" customFormat="1" ht="15.75" thickBot="1">
      <c r="A786" s="29">
        <v>44000</v>
      </c>
      <c r="B786" s="42" t="s">
        <v>1651</v>
      </c>
      <c r="C786" s="114" t="s">
        <v>1652</v>
      </c>
      <c r="D786" s="30" t="s">
        <v>1653</v>
      </c>
      <c r="E786" s="80" t="s">
        <v>76</v>
      </c>
      <c r="F786" s="30" t="s">
        <v>61</v>
      </c>
      <c r="G786" s="114" t="str">
        <f>VLOOKUP(E786,DONNÉES!C:D,2,0)</f>
        <v>Maria</v>
      </c>
      <c r="H786" s="71"/>
      <c r="I786" s="30"/>
      <c r="J786" s="30"/>
      <c r="K786" s="121">
        <f ca="1">IF(L786="",SUM(DONNÉES!$A$2-A786),"")</f>
        <v>179</v>
      </c>
      <c r="L786" s="114"/>
      <c r="M786" s="30" t="str">
        <f t="shared" si="26"/>
        <v/>
      </c>
      <c r="N786" s="69" t="str">
        <f t="shared" ca="1" si="27"/>
        <v>A VENIR-RETARD</v>
      </c>
      <c r="O786" s="30"/>
      <c r="P786" s="30"/>
      <c r="Q786" s="30"/>
      <c r="R786" s="30"/>
      <c r="S786" s="30"/>
      <c r="T786" s="130"/>
      <c r="U786" s="130"/>
    </row>
    <row r="787" spans="1:21" s="65" customFormat="1" ht="15.75" thickBot="1">
      <c r="A787" s="29">
        <v>44001</v>
      </c>
      <c r="B787" s="42" t="s">
        <v>1657</v>
      </c>
      <c r="C787" s="30" t="s">
        <v>1658</v>
      </c>
      <c r="D787" s="30" t="s">
        <v>1659</v>
      </c>
      <c r="E787" s="80" t="s">
        <v>76</v>
      </c>
      <c r="F787" s="30" t="s">
        <v>61</v>
      </c>
      <c r="G787" s="114" t="str">
        <f>VLOOKUP(E787,DONNÉES!C:D,2,0)</f>
        <v>Maria</v>
      </c>
      <c r="H787" s="71"/>
      <c r="I787" s="30"/>
      <c r="J787" s="30"/>
      <c r="K787" s="121">
        <f ca="1">IF(L787="",SUM(DONNÉES!$A$2-A787),"")</f>
        <v>178</v>
      </c>
      <c r="L787" s="114"/>
      <c r="M787" s="30" t="str">
        <f t="shared" si="26"/>
        <v/>
      </c>
      <c r="N787" s="69" t="str">
        <f t="shared" ca="1" si="27"/>
        <v>A VENIR-RETARD</v>
      </c>
      <c r="O787" s="114"/>
      <c r="P787" s="114"/>
      <c r="Q787" s="114"/>
      <c r="R787" s="30"/>
      <c r="S787" s="30"/>
      <c r="T787" s="130"/>
      <c r="U787" s="130"/>
    </row>
    <row r="788" spans="1:21" s="65" customFormat="1" ht="15.75" thickBot="1">
      <c r="A788" s="29">
        <v>44005</v>
      </c>
      <c r="B788" s="42" t="s">
        <v>1736</v>
      </c>
      <c r="C788" s="114" t="s">
        <v>1737</v>
      </c>
      <c r="D788" s="30" t="s">
        <v>1738</v>
      </c>
      <c r="E788" s="80" t="s">
        <v>76</v>
      </c>
      <c r="F788" s="30" t="s">
        <v>185</v>
      </c>
      <c r="G788" s="114" t="str">
        <f>VLOOKUP(E788,DONNÉES!C:D,2,0)</f>
        <v>Maria</v>
      </c>
      <c r="H788" s="30"/>
      <c r="I788" s="30"/>
      <c r="J788" s="30"/>
      <c r="K788" s="121" t="str">
        <f>IF(L788="",SUM(DONNÉES!$A$2-A788),"")</f>
        <v/>
      </c>
      <c r="L788" s="114" t="s">
        <v>1164</v>
      </c>
      <c r="M788" s="30" t="e">
        <f t="shared" si="26"/>
        <v>#VALUE!</v>
      </c>
      <c r="N788" s="69" t="e">
        <f t="shared" ca="1" si="27"/>
        <v>#VALUE!</v>
      </c>
      <c r="O788" s="30"/>
      <c r="P788" s="30"/>
      <c r="Q788" s="30"/>
      <c r="R788" s="30"/>
      <c r="S788" s="30"/>
      <c r="T788" s="130"/>
      <c r="U788" s="130"/>
    </row>
    <row r="789" spans="1:21" s="65" customFormat="1" ht="15.75" thickBot="1">
      <c r="A789" s="29">
        <v>44021</v>
      </c>
      <c r="B789" s="110" t="s">
        <v>1854</v>
      </c>
      <c r="C789" s="109" t="s">
        <v>1855</v>
      </c>
      <c r="D789" s="109" t="s">
        <v>1856</v>
      </c>
      <c r="E789" s="80" t="s">
        <v>76</v>
      </c>
      <c r="F789" s="109" t="s">
        <v>64</v>
      </c>
      <c r="G789" s="114" t="str">
        <f>VLOOKUP(E789,DONNÉES!C:D,2,0)</f>
        <v>Maria</v>
      </c>
      <c r="H789" s="109"/>
      <c r="I789" s="109"/>
      <c r="J789" s="109"/>
      <c r="K789" s="121" t="str">
        <f>IF(L789="",SUM(DONNÉES!$A$2-A789),"")</f>
        <v/>
      </c>
      <c r="L789" s="68">
        <v>44032</v>
      </c>
      <c r="M789" s="109">
        <f t="shared" si="26"/>
        <v>11</v>
      </c>
      <c r="N789" s="69" t="str">
        <f t="shared" ca="1" si="27"/>
        <v>RENDU-RETARD</v>
      </c>
      <c r="O789" s="109"/>
      <c r="P789" s="109"/>
      <c r="Q789" s="109"/>
      <c r="R789" s="109"/>
      <c r="S789" s="109"/>
      <c r="T789" s="130"/>
      <c r="U789" s="130"/>
    </row>
    <row r="790" spans="1:21" s="65" customFormat="1" ht="15.75" thickBot="1">
      <c r="A790" s="29">
        <v>44025</v>
      </c>
      <c r="B790" s="42" t="s">
        <v>1891</v>
      </c>
      <c r="C790" s="30" t="s">
        <v>1892</v>
      </c>
      <c r="D790" s="30" t="s">
        <v>1893</v>
      </c>
      <c r="E790" s="80" t="s">
        <v>76</v>
      </c>
      <c r="F790" s="30" t="s">
        <v>1532</v>
      </c>
      <c r="G790" s="114" t="str">
        <f>VLOOKUP(E790,DONNÉES!C:D,2,0)</f>
        <v>Maria</v>
      </c>
      <c r="H790" s="30"/>
      <c r="I790" s="30"/>
      <c r="J790" s="30"/>
      <c r="K790" s="121" t="str">
        <f>IF(L790="",SUM(DONNÉES!$A$2-A790),"")</f>
        <v/>
      </c>
      <c r="L790" s="68">
        <v>44032</v>
      </c>
      <c r="M790" s="30">
        <f t="shared" si="26"/>
        <v>7</v>
      </c>
      <c r="N790" s="69" t="str">
        <f t="shared" ca="1" si="27"/>
        <v>RENDU-À JOUR</v>
      </c>
      <c r="O790" s="30"/>
      <c r="P790" s="30"/>
      <c r="Q790" s="30"/>
      <c r="R790" s="30"/>
      <c r="S790" s="30"/>
      <c r="T790" s="130"/>
      <c r="U790" s="130"/>
    </row>
    <row r="791" spans="1:21" s="65" customFormat="1" ht="15.75" thickBot="1">
      <c r="A791" s="29">
        <v>44025</v>
      </c>
      <c r="B791" s="115" t="s">
        <v>2056</v>
      </c>
      <c r="C791" s="114" t="s">
        <v>1894</v>
      </c>
      <c r="D791" s="114" t="s">
        <v>1895</v>
      </c>
      <c r="E791" s="80" t="s">
        <v>76</v>
      </c>
      <c r="F791" s="114" t="s">
        <v>1532</v>
      </c>
      <c r="G791" s="114" t="str">
        <f>VLOOKUP(E791,DONNÉES!C:D,2,0)</f>
        <v>Maria</v>
      </c>
      <c r="H791" s="114"/>
      <c r="I791" s="114"/>
      <c r="J791" s="30"/>
      <c r="K791" s="121" t="str">
        <f>IF(L791="",SUM(DONNÉES!$A$2-A791),"")</f>
        <v/>
      </c>
      <c r="L791" s="68">
        <v>44032</v>
      </c>
      <c r="M791" s="30">
        <f t="shared" si="26"/>
        <v>7</v>
      </c>
      <c r="N791" s="69" t="str">
        <f t="shared" ca="1" si="27"/>
        <v>RENDU-À JOUR</v>
      </c>
      <c r="O791" s="30"/>
      <c r="P791" s="30"/>
      <c r="Q791" s="30"/>
      <c r="R791" s="30"/>
      <c r="S791" s="30"/>
      <c r="T791" s="130"/>
      <c r="U791" s="130"/>
    </row>
    <row r="792" spans="1:21" s="65" customFormat="1" ht="15.75" thickBot="1">
      <c r="A792" s="29">
        <v>44039</v>
      </c>
      <c r="B792" s="42" t="s">
        <v>1983</v>
      </c>
      <c r="C792" s="30" t="s">
        <v>1984</v>
      </c>
      <c r="D792" s="30" t="s">
        <v>1985</v>
      </c>
      <c r="E792" s="80" t="s">
        <v>76</v>
      </c>
      <c r="F792" s="109" t="s">
        <v>57</v>
      </c>
      <c r="G792" s="114" t="str">
        <f>VLOOKUP(E792,DONNÉES!C:D,2,0)</f>
        <v>Maria</v>
      </c>
      <c r="H792" s="30"/>
      <c r="I792" s="30"/>
      <c r="J792" s="30"/>
      <c r="K792" s="121" t="str">
        <f>IF(L792="",SUM(DONNÉES!$A$2-A792),"")</f>
        <v/>
      </c>
      <c r="L792" s="68">
        <v>44050</v>
      </c>
      <c r="M792" s="30">
        <f t="shared" si="26"/>
        <v>11</v>
      </c>
      <c r="N792" s="69" t="str">
        <f t="shared" ca="1" si="27"/>
        <v>RENDU-RETARD</v>
      </c>
      <c r="O792" s="30"/>
      <c r="P792" s="30"/>
      <c r="Q792" s="30"/>
      <c r="R792" s="30"/>
      <c r="S792" s="30"/>
      <c r="T792" s="130"/>
      <c r="U792" s="130"/>
    </row>
    <row r="793" spans="1:21" s="65" customFormat="1" ht="15.75" thickBot="1">
      <c r="A793" s="93">
        <v>44074</v>
      </c>
      <c r="B793" s="94" t="s">
        <v>2257</v>
      </c>
      <c r="C793" s="95" t="s">
        <v>2258</v>
      </c>
      <c r="D793" s="95" t="s">
        <v>2083</v>
      </c>
      <c r="E793" s="96" t="s">
        <v>76</v>
      </c>
      <c r="F793" s="95" t="s">
        <v>59</v>
      </c>
      <c r="G793" s="114" t="str">
        <f>VLOOKUP(E793,DONNÉES!C:D,2,0)</f>
        <v>Maria</v>
      </c>
      <c r="H793" s="108"/>
      <c r="I793" s="95"/>
      <c r="J793" s="95"/>
      <c r="K793" s="121" t="str">
        <f>IF(L793="",SUM(DONNÉES!$A$2-A793),"")</f>
        <v/>
      </c>
      <c r="L793" s="97">
        <v>44091</v>
      </c>
      <c r="M793" s="30">
        <f t="shared" si="26"/>
        <v>17</v>
      </c>
      <c r="N793" s="61" t="str">
        <f t="shared" ca="1" si="27"/>
        <v>RENDU-RETARD</v>
      </c>
      <c r="O793" s="95"/>
      <c r="P793" s="95"/>
      <c r="Q793" s="95"/>
      <c r="R793" s="95"/>
      <c r="S793" s="95"/>
      <c r="T793" s="130"/>
      <c r="U793" s="130"/>
    </row>
    <row r="794" spans="1:21" ht="15.75" thickBot="1">
      <c r="A794" s="29">
        <v>44154</v>
      </c>
      <c r="B794" s="42" t="s">
        <v>2575</v>
      </c>
      <c r="C794" s="30" t="s">
        <v>1099</v>
      </c>
      <c r="D794" s="30" t="s">
        <v>2576</v>
      </c>
      <c r="E794" s="80" t="s">
        <v>23</v>
      </c>
      <c r="F794" s="30" t="s">
        <v>54</v>
      </c>
      <c r="G794" s="114" t="str">
        <f>VLOOKUP(E794,DONNÉES!C:D,2,0)</f>
        <v>Violaine</v>
      </c>
      <c r="H794" s="114"/>
      <c r="I794" s="30"/>
      <c r="J794" s="30"/>
      <c r="K794" s="121" t="str">
        <f>IF(L794="",SUM(DONNÉES!$A$2-A794),"")</f>
        <v/>
      </c>
      <c r="L794" s="68">
        <v>44163</v>
      </c>
      <c r="M794" s="30">
        <f t="shared" si="26"/>
        <v>9</v>
      </c>
      <c r="N794" s="69" t="str">
        <f t="shared" ca="1" si="27"/>
        <v>RENDU-À JOUR</v>
      </c>
      <c r="O794" s="30"/>
      <c r="P794" s="30"/>
      <c r="Q794" s="30"/>
      <c r="R794" s="30"/>
      <c r="S794" s="128"/>
    </row>
    <row r="795" spans="1:21" s="65" customFormat="1" ht="15.75" thickBot="1">
      <c r="A795" s="29">
        <v>44170</v>
      </c>
      <c r="B795" s="110" t="s">
        <v>2656</v>
      </c>
      <c r="C795" s="109" t="s">
        <v>2657</v>
      </c>
      <c r="D795" s="109" t="s">
        <v>2658</v>
      </c>
      <c r="E795" s="80" t="s">
        <v>23</v>
      </c>
      <c r="F795" s="109" t="s">
        <v>60</v>
      </c>
      <c r="G795" s="114" t="str">
        <f>VLOOKUP(E795,DONNÉES!C:D,2,0)</f>
        <v>Violaine</v>
      </c>
      <c r="H795" s="144"/>
      <c r="I795" s="68"/>
      <c r="J795" s="114"/>
      <c r="K795" s="121" t="str">
        <f>IF(L795="",SUM(DONNÉES!$A$2-A795),"")</f>
        <v/>
      </c>
      <c r="L795" s="68">
        <v>44179</v>
      </c>
      <c r="M795" s="114">
        <f t="shared" si="26"/>
        <v>9</v>
      </c>
      <c r="N795" s="143" t="str">
        <f t="shared" ca="1" si="27"/>
        <v>RENDU-À JOUR</v>
      </c>
      <c r="O795" s="114"/>
      <c r="P795" s="80"/>
      <c r="Q795" s="114"/>
      <c r="R795" s="114"/>
      <c r="S795" s="144"/>
      <c r="T795" s="130"/>
      <c r="U795" s="130"/>
    </row>
    <row r="796" spans="1:21" s="65" customFormat="1" ht="15.75" thickBot="1">
      <c r="A796" s="29">
        <v>44093</v>
      </c>
      <c r="B796" s="42" t="s">
        <v>2084</v>
      </c>
      <c r="C796" s="30" t="s">
        <v>2085</v>
      </c>
      <c r="D796" s="30" t="s">
        <v>2086</v>
      </c>
      <c r="E796" s="80" t="s">
        <v>27</v>
      </c>
      <c r="F796" s="30" t="s">
        <v>41</v>
      </c>
      <c r="G796" s="114" t="str">
        <f>VLOOKUP(E796,DONNÉES!C:D,2,0)</f>
        <v>Maria</v>
      </c>
      <c r="H796" s="114"/>
      <c r="I796" s="30"/>
      <c r="J796" s="30"/>
      <c r="K796" s="121" t="str">
        <f>IF(L796="",SUM(DONNÉES!$A$2-A796),"")</f>
        <v/>
      </c>
      <c r="L796" s="68">
        <v>44144</v>
      </c>
      <c r="M796" s="30">
        <f t="shared" si="26"/>
        <v>51</v>
      </c>
      <c r="N796" s="69" t="str">
        <f t="shared" ca="1" si="27"/>
        <v>RENDU-RETARD</v>
      </c>
      <c r="O796" s="30"/>
      <c r="P796" s="30"/>
      <c r="Q796" s="30"/>
      <c r="R796" s="30"/>
      <c r="S796" s="30"/>
      <c r="T796" s="130"/>
      <c r="U796" s="130"/>
    </row>
    <row r="797" spans="1:21" s="65" customFormat="1" ht="15.75" thickBot="1">
      <c r="A797" s="29">
        <v>44093</v>
      </c>
      <c r="B797" s="110"/>
      <c r="C797" s="109" t="s">
        <v>2251</v>
      </c>
      <c r="D797" s="109" t="s">
        <v>2252</v>
      </c>
      <c r="E797" s="80" t="s">
        <v>27</v>
      </c>
      <c r="F797" s="109" t="s">
        <v>55</v>
      </c>
      <c r="G797" s="114" t="str">
        <f>VLOOKUP(E797,DONNÉES!C:D,2,0)</f>
        <v>Maria</v>
      </c>
      <c r="H797" s="114"/>
      <c r="I797" s="109"/>
      <c r="J797" s="109"/>
      <c r="K797" s="121" t="str">
        <f>IF(L797="",SUM(DONNÉES!$A$2-A797),"")</f>
        <v/>
      </c>
      <c r="L797" s="68">
        <v>44155</v>
      </c>
      <c r="M797" s="30">
        <f t="shared" si="26"/>
        <v>62</v>
      </c>
      <c r="N797" s="69" t="str">
        <f t="shared" ca="1" si="27"/>
        <v>RENDU-RETARD</v>
      </c>
      <c r="O797" s="109"/>
      <c r="P797" s="109"/>
      <c r="Q797" s="109"/>
      <c r="R797" s="109"/>
      <c r="S797" s="109"/>
      <c r="T797" s="130"/>
      <c r="U797" s="130"/>
    </row>
    <row r="798" spans="1:21" s="65" customFormat="1" ht="15.75" thickBot="1">
      <c r="A798" s="29">
        <v>44103</v>
      </c>
      <c r="B798" s="115" t="s">
        <v>2459</v>
      </c>
      <c r="C798" s="116" t="s">
        <v>2461</v>
      </c>
      <c r="D798" s="114" t="s">
        <v>2460</v>
      </c>
      <c r="E798" s="80" t="s">
        <v>27</v>
      </c>
      <c r="F798" s="114" t="s">
        <v>60</v>
      </c>
      <c r="G798" s="114" t="str">
        <f>VLOOKUP(E798,DONNÉES!C:D,2,0)</f>
        <v>Maria</v>
      </c>
      <c r="H798" s="114"/>
      <c r="I798" s="114"/>
      <c r="J798" s="114"/>
      <c r="K798" s="121" t="str">
        <f>IF(L798="",SUM(DONNÉES!$A$2-A798),"")</f>
        <v/>
      </c>
      <c r="L798" s="68">
        <v>44144</v>
      </c>
      <c r="M798" s="109">
        <f t="shared" si="26"/>
        <v>41</v>
      </c>
      <c r="N798" s="69" t="str">
        <f t="shared" ca="1" si="27"/>
        <v>RENDU-RETARD</v>
      </c>
      <c r="O798" s="114"/>
      <c r="P798" s="114"/>
      <c r="Q798" s="114"/>
      <c r="R798" s="114"/>
      <c r="S798" s="114"/>
      <c r="T798" s="130"/>
      <c r="U798" s="130"/>
    </row>
    <row r="799" spans="1:21" ht="15.75" thickBot="1">
      <c r="A799" s="29">
        <v>44120</v>
      </c>
      <c r="B799" s="110"/>
      <c r="C799" s="114" t="s">
        <v>2062</v>
      </c>
      <c r="D799" s="109" t="s">
        <v>2342</v>
      </c>
      <c r="E799" s="80" t="s">
        <v>1115</v>
      </c>
      <c r="F799" s="109" t="s">
        <v>896</v>
      </c>
      <c r="G799" s="114" t="str">
        <f>VLOOKUP(E799,DONNÉES!C:D,2,0)</f>
        <v>Maria</v>
      </c>
      <c r="H799" s="114"/>
      <c r="I799" s="109"/>
      <c r="J799" s="109"/>
      <c r="K799" s="121" t="str">
        <f>IF(L799="",SUM(DONNÉES!$A$2-A799),"")</f>
        <v/>
      </c>
      <c r="L799" s="114" t="s">
        <v>1164</v>
      </c>
      <c r="M799" s="30" t="e">
        <f t="shared" si="26"/>
        <v>#VALUE!</v>
      </c>
      <c r="N799" s="69" t="e">
        <f t="shared" ca="1" si="27"/>
        <v>#VALUE!</v>
      </c>
      <c r="O799" s="109"/>
      <c r="P799" s="109"/>
      <c r="Q799" s="109"/>
      <c r="R799" s="109"/>
      <c r="S799" s="128"/>
    </row>
    <row r="800" spans="1:21" ht="15.75" thickBot="1">
      <c r="A800" s="29">
        <v>44161</v>
      </c>
      <c r="B800" s="110" t="s">
        <v>2584</v>
      </c>
      <c r="C800" s="109" t="s">
        <v>2585</v>
      </c>
      <c r="D800" s="109" t="s">
        <v>2586</v>
      </c>
      <c r="E800" s="80" t="s">
        <v>22</v>
      </c>
      <c r="F800" s="109" t="s">
        <v>11</v>
      </c>
      <c r="G800" s="114" t="str">
        <f>VLOOKUP(E800,DONNÉES!C:D,2,0)</f>
        <v>Adil</v>
      </c>
      <c r="H800" s="114"/>
      <c r="I800" s="30"/>
      <c r="J800" s="30"/>
      <c r="K800" s="121" t="str">
        <f>IF(L800="",SUM(DONNÉES!$A$2-A800),"")</f>
        <v/>
      </c>
      <c r="L800" s="68">
        <v>44176</v>
      </c>
      <c r="M800" s="30">
        <f t="shared" si="26"/>
        <v>15</v>
      </c>
      <c r="N800" s="69" t="str">
        <f t="shared" ca="1" si="27"/>
        <v>RENDU-RETARD</v>
      </c>
      <c r="O800" s="30"/>
      <c r="P800" s="30"/>
      <c r="Q800" s="30"/>
      <c r="R800" s="30"/>
      <c r="S800" s="128"/>
    </row>
    <row r="801" spans="1:21" ht="15.75" thickBot="1">
      <c r="A801" s="29"/>
      <c r="B801" s="42"/>
      <c r="C801" s="30"/>
      <c r="D801" s="30"/>
      <c r="E801" s="80"/>
      <c r="F801" s="30"/>
      <c r="G801" s="114"/>
      <c r="H801" s="108"/>
      <c r="I801" s="95"/>
      <c r="J801" s="95"/>
      <c r="K801" s="121"/>
      <c r="L801" s="114"/>
      <c r="M801" s="30"/>
      <c r="N801" s="69"/>
      <c r="O801" s="95"/>
      <c r="P801" s="95"/>
      <c r="Q801" s="95"/>
      <c r="R801" s="95"/>
      <c r="S801" s="129"/>
    </row>
    <row r="802" spans="1:21" ht="15.75" thickBot="1">
      <c r="A802" s="29">
        <v>44151</v>
      </c>
      <c r="B802" s="115" t="s">
        <v>2519</v>
      </c>
      <c r="C802" s="114" t="s">
        <v>2520</v>
      </c>
      <c r="D802" s="114" t="s">
        <v>2127</v>
      </c>
      <c r="E802" s="80" t="s">
        <v>27</v>
      </c>
      <c r="F802" s="114" t="s">
        <v>11</v>
      </c>
      <c r="G802" s="114" t="str">
        <f>VLOOKUP(E802,DONNÉES!C:D,2,0)</f>
        <v>Maria</v>
      </c>
      <c r="H802" s="114"/>
      <c r="I802" s="114"/>
      <c r="J802" s="114"/>
      <c r="K802" s="121" t="str">
        <f>IF(L802="",SUM(DONNÉES!$A$2-A802),"")</f>
        <v/>
      </c>
      <c r="L802" s="68">
        <v>44155</v>
      </c>
      <c r="M802" s="30">
        <f t="shared" si="26"/>
        <v>4</v>
      </c>
      <c r="N802" s="69" t="str">
        <f t="shared" ca="1" si="27"/>
        <v>RENDU-À JOUR</v>
      </c>
      <c r="O802" s="114"/>
      <c r="P802" s="114"/>
      <c r="Q802" s="114"/>
      <c r="R802" s="114"/>
      <c r="S802" s="128"/>
    </row>
    <row r="803" spans="1:21" s="65" customFormat="1" ht="15.75" thickBot="1">
      <c r="A803" s="29">
        <v>44025</v>
      </c>
      <c r="B803" s="115" t="s">
        <v>1883</v>
      </c>
      <c r="C803" s="114" t="s">
        <v>739</v>
      </c>
      <c r="D803" s="114" t="s">
        <v>1884</v>
      </c>
      <c r="E803" s="80" t="s">
        <v>76</v>
      </c>
      <c r="F803" s="114" t="s">
        <v>64</v>
      </c>
      <c r="G803" s="114" t="str">
        <f>VLOOKUP(E803,DONNÉES!C:D,2,0)</f>
        <v>Maria</v>
      </c>
      <c r="H803" s="114"/>
      <c r="I803" s="114"/>
      <c r="J803" s="114"/>
      <c r="K803" s="121" t="str">
        <f>IF(L803="",SUM(DONNÉES!$A$2-A803),"")</f>
        <v/>
      </c>
      <c r="L803" s="68">
        <v>44032</v>
      </c>
      <c r="M803" s="114">
        <f t="shared" si="26"/>
        <v>7</v>
      </c>
      <c r="N803" s="69" t="str">
        <f t="shared" ca="1" si="27"/>
        <v>RENDU-À JOUR</v>
      </c>
      <c r="O803" s="30"/>
      <c r="P803" s="30"/>
      <c r="Q803" s="30"/>
      <c r="R803" s="30"/>
      <c r="S803" s="30"/>
      <c r="T803" s="130"/>
      <c r="U803" s="130"/>
    </row>
    <row r="804" spans="1:21" s="65" customFormat="1" ht="15.75" thickBot="1">
      <c r="A804" s="29">
        <v>43857</v>
      </c>
      <c r="B804" s="110">
        <v>4064</v>
      </c>
      <c r="C804" s="109" t="s">
        <v>1231</v>
      </c>
      <c r="D804" s="109" t="s">
        <v>1232</v>
      </c>
      <c r="E804" s="80" t="s">
        <v>31</v>
      </c>
      <c r="F804" s="109" t="s">
        <v>54</v>
      </c>
      <c r="G804" s="114" t="str">
        <f>VLOOKUP(E804,DONNÉES!C:D,2,0)</f>
        <v>Violaine</v>
      </c>
      <c r="H804" s="114" t="s">
        <v>31</v>
      </c>
      <c r="I804" s="109" t="s">
        <v>133</v>
      </c>
      <c r="J804" s="109"/>
      <c r="K804" s="121" t="str">
        <f>IF(L804="",SUM(DONNÉES!$A$2-A804),"")</f>
        <v/>
      </c>
      <c r="L804" s="68">
        <v>43873</v>
      </c>
      <c r="M804" s="109">
        <f t="shared" si="26"/>
        <v>16</v>
      </c>
      <c r="N804" s="69" t="str">
        <f t="shared" ca="1" si="27"/>
        <v>RENDU-RETARD</v>
      </c>
      <c r="O804" s="68"/>
      <c r="P804" s="68"/>
      <c r="Q804" s="68"/>
      <c r="R804" s="109"/>
      <c r="S804" s="109"/>
      <c r="T804" s="130"/>
      <c r="U804" s="130"/>
    </row>
    <row r="805" spans="1:21" s="65" customFormat="1" ht="15.75" thickBot="1">
      <c r="A805" s="29">
        <v>43864</v>
      </c>
      <c r="B805" s="110">
        <v>4069</v>
      </c>
      <c r="C805" s="109" t="s">
        <v>29</v>
      </c>
      <c r="D805" s="109" t="s">
        <v>1253</v>
      </c>
      <c r="E805" s="80" t="s">
        <v>31</v>
      </c>
      <c r="F805" s="109" t="s">
        <v>61</v>
      </c>
      <c r="G805" s="114" t="str">
        <f>VLOOKUP(E805,DONNÉES!C:D,2,0)</f>
        <v>Violaine</v>
      </c>
      <c r="H805" s="114" t="s">
        <v>31</v>
      </c>
      <c r="I805" s="109"/>
      <c r="J805" s="109"/>
      <c r="K805" s="121" t="str">
        <f>IF(L805="",SUM(DONNÉES!$A$2-A805),"")</f>
        <v/>
      </c>
      <c r="L805" s="68">
        <v>43903</v>
      </c>
      <c r="M805" s="109">
        <f t="shared" si="26"/>
        <v>39</v>
      </c>
      <c r="N805" s="67" t="str">
        <f t="shared" ca="1" si="27"/>
        <v>RENDU-RETARD</v>
      </c>
      <c r="O805" s="109"/>
      <c r="P805" s="109"/>
      <c r="Q805" s="109"/>
      <c r="R805" s="109"/>
      <c r="S805" s="109"/>
      <c r="T805" s="130"/>
      <c r="U805" s="130"/>
    </row>
    <row r="806" spans="1:21" s="65" customFormat="1" ht="15.75" thickBot="1">
      <c r="A806" s="29">
        <v>43864</v>
      </c>
      <c r="B806" s="110">
        <v>4068</v>
      </c>
      <c r="C806" s="109" t="s">
        <v>1250</v>
      </c>
      <c r="D806" s="109" t="s">
        <v>1251</v>
      </c>
      <c r="E806" s="80" t="s">
        <v>31</v>
      </c>
      <c r="F806" s="109" t="s">
        <v>61</v>
      </c>
      <c r="G806" s="114" t="str">
        <f>VLOOKUP(E806,DONNÉES!C:D,2,0)</f>
        <v>Violaine</v>
      </c>
      <c r="H806" s="114" t="s">
        <v>31</v>
      </c>
      <c r="I806" s="109" t="s">
        <v>1255</v>
      </c>
      <c r="J806" s="109"/>
      <c r="K806" s="121">
        <f ca="1">IF(L806="",SUM(DONNÉES!$A$2-A806),"")</f>
        <v>315</v>
      </c>
      <c r="L806" s="114"/>
      <c r="M806" s="109" t="str">
        <f t="shared" si="26"/>
        <v/>
      </c>
      <c r="N806" s="67" t="str">
        <f t="shared" ca="1" si="27"/>
        <v>A VENIR-RETARD</v>
      </c>
      <c r="O806" s="109"/>
      <c r="P806" s="109"/>
      <c r="Q806" s="109"/>
      <c r="R806" s="109"/>
      <c r="S806" s="109"/>
      <c r="T806" s="130"/>
      <c r="U806" s="130"/>
    </row>
    <row r="807" spans="1:21" s="65" customFormat="1" ht="15.75" thickBot="1">
      <c r="A807" s="29">
        <v>43878</v>
      </c>
      <c r="B807" s="110">
        <v>4086</v>
      </c>
      <c r="C807" s="109" t="s">
        <v>394</v>
      </c>
      <c r="D807" s="109" t="s">
        <v>1296</v>
      </c>
      <c r="E807" s="80" t="s">
        <v>31</v>
      </c>
      <c r="F807" s="109" t="s">
        <v>54</v>
      </c>
      <c r="G807" s="114" t="str">
        <f>VLOOKUP(E807,DONNÉES!C:D,2,0)</f>
        <v>Violaine</v>
      </c>
      <c r="H807" s="114" t="s">
        <v>31</v>
      </c>
      <c r="I807" s="109" t="s">
        <v>1299</v>
      </c>
      <c r="J807" s="109"/>
      <c r="K807" s="121" t="str">
        <f>IF(L807="",SUM(DONNÉES!$A$2-A807),"")</f>
        <v/>
      </c>
      <c r="L807" s="68">
        <v>43903</v>
      </c>
      <c r="M807" s="109">
        <f t="shared" si="26"/>
        <v>25</v>
      </c>
      <c r="N807" s="67" t="str">
        <f t="shared" ca="1" si="27"/>
        <v>RENDU-RETARD</v>
      </c>
      <c r="O807" s="109"/>
      <c r="P807" s="109"/>
      <c r="Q807" s="109"/>
      <c r="R807" s="109"/>
      <c r="S807" s="109"/>
      <c r="T807" s="130"/>
      <c r="U807" s="130"/>
    </row>
    <row r="808" spans="1:21" s="65" customFormat="1" ht="15.75" thickBot="1">
      <c r="A808" s="89">
        <v>43885</v>
      </c>
      <c r="B808" s="90">
        <v>4093</v>
      </c>
      <c r="C808" s="71" t="s">
        <v>1328</v>
      </c>
      <c r="D808" s="71" t="s">
        <v>1329</v>
      </c>
      <c r="E808" s="91" t="s">
        <v>31</v>
      </c>
      <c r="F808" s="71" t="s">
        <v>54</v>
      </c>
      <c r="G808" s="114" t="str">
        <f>VLOOKUP(E808,DONNÉES!C:D,2,0)</f>
        <v>Violaine</v>
      </c>
      <c r="H808" s="71" t="s">
        <v>31</v>
      </c>
      <c r="I808" s="71" t="s">
        <v>1299</v>
      </c>
      <c r="J808" s="109"/>
      <c r="K808" s="121" t="str">
        <f>IF(L808="",SUM(DONNÉES!$A$2-A808),"")</f>
        <v/>
      </c>
      <c r="L808" s="68">
        <v>43903</v>
      </c>
      <c r="M808" s="109">
        <f t="shared" si="26"/>
        <v>18</v>
      </c>
      <c r="N808" s="67" t="str">
        <f t="shared" ca="1" si="27"/>
        <v>RENDU-RETARD</v>
      </c>
      <c r="O808" s="109"/>
      <c r="P808" s="109"/>
      <c r="Q808" s="109"/>
      <c r="R808" s="109"/>
      <c r="S808" s="109"/>
      <c r="T808" s="130"/>
      <c r="U808" s="130"/>
    </row>
    <row r="809" spans="1:21" s="65" customFormat="1" ht="15.75" thickBot="1">
      <c r="A809" s="29">
        <v>43899</v>
      </c>
      <c r="B809" s="110">
        <v>4119</v>
      </c>
      <c r="C809" s="109" t="s">
        <v>1399</v>
      </c>
      <c r="D809" s="109" t="s">
        <v>1400</v>
      </c>
      <c r="E809" s="80" t="s">
        <v>31</v>
      </c>
      <c r="F809" s="109" t="s">
        <v>54</v>
      </c>
      <c r="G809" s="114" t="str">
        <f>VLOOKUP(E809,DONNÉES!C:D,2,0)</f>
        <v>Violaine</v>
      </c>
      <c r="H809" s="114" t="s">
        <v>31</v>
      </c>
      <c r="I809" s="109" t="s">
        <v>1406</v>
      </c>
      <c r="J809" s="109"/>
      <c r="K809" s="121">
        <f ca="1">IF(L809="",SUM(DONNÉES!$A$2-A809),"")</f>
        <v>280</v>
      </c>
      <c r="L809" s="114"/>
      <c r="M809" s="109" t="str">
        <f t="shared" si="26"/>
        <v/>
      </c>
      <c r="N809" s="69" t="str">
        <f t="shared" ca="1" si="27"/>
        <v>A VENIR-RETARD</v>
      </c>
      <c r="O809" s="109"/>
      <c r="P809" s="109"/>
      <c r="Q809" s="109"/>
      <c r="R809" s="109"/>
      <c r="S809" s="109"/>
      <c r="T809" s="130"/>
      <c r="U809" s="130"/>
    </row>
    <row r="810" spans="1:21" s="65" customFormat="1" ht="15.75" thickBot="1">
      <c r="A810" s="29">
        <v>43989</v>
      </c>
      <c r="B810" s="115" t="s">
        <v>1501</v>
      </c>
      <c r="C810" s="114" t="s">
        <v>1012</v>
      </c>
      <c r="D810" s="114" t="s">
        <v>1502</v>
      </c>
      <c r="E810" s="80" t="s">
        <v>31</v>
      </c>
      <c r="F810" s="114" t="s">
        <v>54</v>
      </c>
      <c r="G810" s="114" t="str">
        <f>VLOOKUP(E810,DONNÉES!C:D,2,0)</f>
        <v>Violaine</v>
      </c>
      <c r="H810" s="71"/>
      <c r="I810" s="114"/>
      <c r="J810" s="114"/>
      <c r="K810" s="121">
        <f ca="1">IF(L810="",SUM(DONNÉES!$A$2-A810),"")</f>
        <v>190</v>
      </c>
      <c r="L810" s="114"/>
      <c r="M810" s="114" t="str">
        <f t="shared" si="26"/>
        <v/>
      </c>
      <c r="N810" s="69" t="str">
        <f t="shared" ca="1" si="27"/>
        <v>A VENIR-RETARD</v>
      </c>
      <c r="O810" s="109"/>
      <c r="P810" s="109"/>
      <c r="Q810" s="109"/>
      <c r="R810" s="109"/>
      <c r="S810" s="109"/>
      <c r="T810" s="130"/>
      <c r="U810" s="130"/>
    </row>
    <row r="811" spans="1:21" s="65" customFormat="1" ht="15.75" thickBot="1">
      <c r="A811" s="29">
        <v>43991</v>
      </c>
      <c r="B811" s="115" t="s">
        <v>1543</v>
      </c>
      <c r="C811" s="114" t="s">
        <v>1544</v>
      </c>
      <c r="D811" s="114" t="s">
        <v>1545</v>
      </c>
      <c r="E811" s="80" t="s">
        <v>31</v>
      </c>
      <c r="F811" s="114" t="s">
        <v>61</v>
      </c>
      <c r="G811" s="114" t="str">
        <f>VLOOKUP(E811,DONNÉES!C:D,2,0)</f>
        <v>Violaine</v>
      </c>
      <c r="H811" s="71"/>
      <c r="I811" s="114"/>
      <c r="J811" s="114"/>
      <c r="K811" s="121">
        <f ca="1">IF(L811="",SUM(DONNÉES!$A$2-A811),"")</f>
        <v>188</v>
      </c>
      <c r="L811" s="114"/>
      <c r="M811" s="114" t="str">
        <f t="shared" si="26"/>
        <v/>
      </c>
      <c r="N811" s="69" t="str">
        <f t="shared" ca="1" si="27"/>
        <v>A VENIR-RETARD</v>
      </c>
      <c r="O811" s="109"/>
      <c r="P811" s="109"/>
      <c r="Q811" s="109"/>
      <c r="R811" s="109"/>
      <c r="S811" s="109"/>
      <c r="T811" s="130"/>
      <c r="U811" s="130"/>
    </row>
    <row r="812" spans="1:21" s="65" customFormat="1" ht="15.75" thickBot="1">
      <c r="A812" s="29">
        <v>43994</v>
      </c>
      <c r="B812" s="115" t="s">
        <v>1584</v>
      </c>
      <c r="C812" s="114" t="s">
        <v>1585</v>
      </c>
      <c r="D812" s="114" t="s">
        <v>1586</v>
      </c>
      <c r="E812" s="80" t="s">
        <v>31</v>
      </c>
      <c r="F812" s="114" t="s">
        <v>33</v>
      </c>
      <c r="G812" s="114" t="str">
        <f>VLOOKUP(E812,DONNÉES!C:D,2,0)</f>
        <v>Violaine</v>
      </c>
      <c r="H812" s="71"/>
      <c r="I812" s="114"/>
      <c r="J812" s="114"/>
      <c r="K812" s="121">
        <f ca="1">IF(L812="",SUM(DONNÉES!$A$2-A812),"")</f>
        <v>185</v>
      </c>
      <c r="L812" s="114"/>
      <c r="M812" s="114" t="str">
        <f t="shared" si="26"/>
        <v/>
      </c>
      <c r="N812" s="69" t="str">
        <f t="shared" ca="1" si="27"/>
        <v>A VENIR-RETARD</v>
      </c>
      <c r="O812" s="109"/>
      <c r="P812" s="109"/>
      <c r="Q812" s="109"/>
      <c r="R812" s="109"/>
      <c r="S812" s="109"/>
      <c r="T812" s="130"/>
      <c r="U812" s="130"/>
    </row>
    <row r="813" spans="1:21" s="65" customFormat="1" ht="15.75" thickBot="1">
      <c r="A813" s="29">
        <v>44002</v>
      </c>
      <c r="B813" s="115" t="s">
        <v>1612</v>
      </c>
      <c r="C813" s="114" t="s">
        <v>1613</v>
      </c>
      <c r="D813" s="114" t="s">
        <v>1614</v>
      </c>
      <c r="E813" s="80" t="s">
        <v>31</v>
      </c>
      <c r="F813" s="114" t="s">
        <v>61</v>
      </c>
      <c r="G813" s="114" t="str">
        <f>VLOOKUP(E813,DONNÉES!C:D,2,0)</f>
        <v>Violaine</v>
      </c>
      <c r="H813" s="71"/>
      <c r="I813" s="114"/>
      <c r="J813" s="114"/>
      <c r="K813" s="121">
        <f ca="1">IF(L813="",SUM(DONNÉES!$A$2-A813),"")</f>
        <v>177</v>
      </c>
      <c r="L813" s="114"/>
      <c r="M813" s="114" t="str">
        <f t="shared" si="26"/>
        <v/>
      </c>
      <c r="N813" s="69" t="str">
        <f t="shared" ca="1" si="27"/>
        <v>A VENIR-RETARD</v>
      </c>
      <c r="O813" s="109"/>
      <c r="P813" s="109"/>
      <c r="Q813" s="109"/>
      <c r="R813" s="109"/>
      <c r="S813" s="109"/>
      <c r="T813" s="130"/>
      <c r="U813" s="130"/>
    </row>
    <row r="814" spans="1:21" s="65" customFormat="1" ht="15.75" thickBot="1">
      <c r="A814" s="29">
        <v>44012</v>
      </c>
      <c r="B814" s="110" t="s">
        <v>1780</v>
      </c>
      <c r="C814" s="109" t="s">
        <v>535</v>
      </c>
      <c r="D814" s="109" t="s">
        <v>1781</v>
      </c>
      <c r="E814" s="80" t="s">
        <v>31</v>
      </c>
      <c r="F814" s="109" t="s">
        <v>11</v>
      </c>
      <c r="G814" s="114" t="str">
        <f>VLOOKUP(E814,DONNÉES!C:D,2,0)</f>
        <v>Violaine</v>
      </c>
      <c r="H814" s="114"/>
      <c r="I814" s="109"/>
      <c r="J814" s="109"/>
      <c r="K814" s="121" t="str">
        <f>IF(L814="",SUM(DONNÉES!$A$2-A814),"")</f>
        <v/>
      </c>
      <c r="L814" s="68">
        <v>44049</v>
      </c>
      <c r="M814" s="109">
        <f t="shared" si="26"/>
        <v>37</v>
      </c>
      <c r="N814" s="69" t="str">
        <f t="shared" ca="1" si="27"/>
        <v>RENDU-RETARD</v>
      </c>
      <c r="O814" s="109"/>
      <c r="P814" s="109"/>
      <c r="Q814" s="109"/>
      <c r="R814" s="109"/>
      <c r="S814" s="109"/>
      <c r="T814" s="130"/>
      <c r="U814" s="130"/>
    </row>
    <row r="815" spans="1:21" s="65" customFormat="1" ht="15.75" thickBot="1">
      <c r="A815" s="29">
        <v>44012</v>
      </c>
      <c r="B815" s="110" t="s">
        <v>1782</v>
      </c>
      <c r="C815" s="109" t="s">
        <v>1783</v>
      </c>
      <c r="D815" s="109" t="s">
        <v>1784</v>
      </c>
      <c r="E815" s="80" t="s">
        <v>31</v>
      </c>
      <c r="F815" s="109" t="s">
        <v>55</v>
      </c>
      <c r="G815" s="114" t="str">
        <f>VLOOKUP(E815,DONNÉES!C:D,2,0)</f>
        <v>Violaine</v>
      </c>
      <c r="H815" s="109"/>
      <c r="I815" s="109"/>
      <c r="J815" s="109"/>
      <c r="K815" s="121" t="str">
        <f>IF(L815="",SUM(DONNÉES!$A$2-A815),"")</f>
        <v/>
      </c>
      <c r="L815" s="68">
        <v>44070</v>
      </c>
      <c r="M815" s="109">
        <f t="shared" ref="M815:M878" si="28">IF(L815="","", IF(L815="x","X",DATEDIF(A815,L815,"D")))</f>
        <v>58</v>
      </c>
      <c r="N815" s="69" t="str">
        <f t="shared" ref="N815:N878" ca="1" si="29">IF(M815&lt;&gt;"X",IF(M815&lt;&gt; "",IF(M815&lt;=10,"RENDU-À JOUR","RENDU-RETARD"),IF(TODAY()-A815&lt;=10,"EN ATTENTE","A VENIR-RETARD")),"")</f>
        <v>RENDU-RETARD</v>
      </c>
      <c r="O815" s="109"/>
      <c r="P815" s="109"/>
      <c r="Q815" s="109"/>
      <c r="R815" s="109"/>
      <c r="S815" s="109"/>
      <c r="T815" s="130"/>
      <c r="U815" s="130"/>
    </row>
    <row r="816" spans="1:21" s="65" customFormat="1" ht="15.75" thickBot="1">
      <c r="A816" s="29">
        <v>44015</v>
      </c>
      <c r="B816" s="110" t="s">
        <v>1837</v>
      </c>
      <c r="C816" s="109" t="s">
        <v>1838</v>
      </c>
      <c r="D816" s="109" t="s">
        <v>1839</v>
      </c>
      <c r="E816" s="80" t="s">
        <v>31</v>
      </c>
      <c r="F816" s="109" t="s">
        <v>60</v>
      </c>
      <c r="G816" s="114" t="str">
        <f>VLOOKUP(E816,DONNÉES!C:D,2,0)</f>
        <v>Violaine</v>
      </c>
      <c r="H816" s="109"/>
      <c r="I816" s="109"/>
      <c r="J816" s="109"/>
      <c r="K816" s="121" t="str">
        <f>IF(L816="",SUM(DONNÉES!$A$2-A816),"")</f>
        <v/>
      </c>
      <c r="L816" s="68">
        <v>44043</v>
      </c>
      <c r="M816" s="109">
        <f t="shared" si="28"/>
        <v>28</v>
      </c>
      <c r="N816" s="69" t="str">
        <f t="shared" ca="1" si="29"/>
        <v>RENDU-RETARD</v>
      </c>
      <c r="O816" s="109"/>
      <c r="P816" s="109"/>
      <c r="Q816" s="109"/>
      <c r="R816" s="109"/>
      <c r="S816" s="109"/>
      <c r="T816" s="130"/>
      <c r="U816" s="130"/>
    </row>
    <row r="817" spans="1:21" s="65" customFormat="1" ht="30.75" thickBot="1">
      <c r="A817" s="29">
        <v>44026</v>
      </c>
      <c r="B817" s="110" t="s">
        <v>1912</v>
      </c>
      <c r="C817" s="109" t="s">
        <v>1913</v>
      </c>
      <c r="D817" s="109" t="s">
        <v>1914</v>
      </c>
      <c r="E817" s="80" t="s">
        <v>31</v>
      </c>
      <c r="F817" s="109" t="s">
        <v>54</v>
      </c>
      <c r="G817" s="114" t="str">
        <f>VLOOKUP(E817,DONNÉES!C:D,2,0)</f>
        <v>Violaine</v>
      </c>
      <c r="H817" s="109"/>
      <c r="I817" s="109"/>
      <c r="J817" s="109"/>
      <c r="K817" s="121" t="str">
        <f>IF(L817="",SUM(DONNÉES!$A$2-A817),"")</f>
        <v/>
      </c>
      <c r="L817" s="68">
        <v>44049</v>
      </c>
      <c r="M817" s="109">
        <f t="shared" si="28"/>
        <v>23</v>
      </c>
      <c r="N817" s="69" t="str">
        <f t="shared" ca="1" si="29"/>
        <v>RENDU-RETARD</v>
      </c>
      <c r="O817" s="109"/>
      <c r="P817" s="109"/>
      <c r="Q817" s="109"/>
      <c r="R817" s="109"/>
      <c r="S817" s="109"/>
      <c r="T817" s="130"/>
      <c r="U817" s="130"/>
    </row>
    <row r="818" spans="1:21" s="65" customFormat="1" ht="15.75" thickBot="1">
      <c r="A818" s="29">
        <v>44032</v>
      </c>
      <c r="B818" s="110" t="s">
        <v>1928</v>
      </c>
      <c r="C818" s="109" t="s">
        <v>1929</v>
      </c>
      <c r="D818" s="109" t="s">
        <v>1930</v>
      </c>
      <c r="E818" s="80" t="s">
        <v>31</v>
      </c>
      <c r="F818" s="109" t="s">
        <v>57</v>
      </c>
      <c r="G818" s="114" t="str">
        <f>VLOOKUP(E818,DONNÉES!C:D,2,0)</f>
        <v>Violaine</v>
      </c>
      <c r="H818" s="114"/>
      <c r="I818" s="109"/>
      <c r="J818" s="109"/>
      <c r="K818" s="121" t="str">
        <f>IF(L818="",SUM(DONNÉES!$A$2-A818),"")</f>
        <v/>
      </c>
      <c r="L818" s="68">
        <v>44049</v>
      </c>
      <c r="M818" s="109">
        <f t="shared" si="28"/>
        <v>17</v>
      </c>
      <c r="N818" s="69" t="str">
        <f t="shared" ca="1" si="29"/>
        <v>RENDU-RETARD</v>
      </c>
      <c r="O818" s="109"/>
      <c r="P818" s="109"/>
      <c r="Q818" s="109"/>
      <c r="R818" s="109"/>
      <c r="S818" s="109"/>
      <c r="T818" s="130"/>
      <c r="U818" s="130"/>
    </row>
    <row r="819" spans="1:21" s="65" customFormat="1" ht="15.75" thickBot="1">
      <c r="A819" s="29">
        <v>44036</v>
      </c>
      <c r="B819" s="110" t="s">
        <v>1952</v>
      </c>
      <c r="C819" s="109" t="s">
        <v>1953</v>
      </c>
      <c r="D819" s="109" t="s">
        <v>1954</v>
      </c>
      <c r="E819" s="80" t="s">
        <v>31</v>
      </c>
      <c r="F819" s="109" t="s">
        <v>61</v>
      </c>
      <c r="G819" s="114" t="str">
        <f>VLOOKUP(E819,DONNÉES!C:D,2,0)</f>
        <v>Violaine</v>
      </c>
      <c r="H819" s="114"/>
      <c r="I819" s="109"/>
      <c r="J819" s="109"/>
      <c r="K819" s="121" t="str">
        <f>IF(L819="",SUM(DONNÉES!$A$2-A819),"")</f>
        <v/>
      </c>
      <c r="L819" s="68">
        <v>44048</v>
      </c>
      <c r="M819" s="109">
        <f t="shared" si="28"/>
        <v>12</v>
      </c>
      <c r="N819" s="69" t="str">
        <f t="shared" ca="1" si="29"/>
        <v>RENDU-RETARD</v>
      </c>
      <c r="O819" s="109"/>
      <c r="P819" s="109"/>
      <c r="Q819" s="109"/>
      <c r="R819" s="109"/>
      <c r="S819" s="109"/>
      <c r="T819" s="130"/>
      <c r="U819" s="130"/>
    </row>
    <row r="820" spans="1:21" s="65" customFormat="1" ht="15.75" thickBot="1">
      <c r="A820" s="29">
        <v>44036</v>
      </c>
      <c r="B820" s="110" t="s">
        <v>1944</v>
      </c>
      <c r="C820" s="109" t="s">
        <v>1945</v>
      </c>
      <c r="D820" s="109" t="s">
        <v>1946</v>
      </c>
      <c r="E820" s="80" t="s">
        <v>31</v>
      </c>
      <c r="F820" s="109" t="s">
        <v>60</v>
      </c>
      <c r="G820" s="114" t="str">
        <f>VLOOKUP(E820,DONNÉES!C:D,2,0)</f>
        <v>Violaine</v>
      </c>
      <c r="H820" s="109"/>
      <c r="I820" s="109"/>
      <c r="J820" s="109"/>
      <c r="K820" s="121" t="str">
        <f>IF(L820="",SUM(DONNÉES!$A$2-A820),"")</f>
        <v/>
      </c>
      <c r="L820" s="68">
        <v>44057</v>
      </c>
      <c r="M820" s="109">
        <f t="shared" si="28"/>
        <v>21</v>
      </c>
      <c r="N820" s="69" t="str">
        <f t="shared" ca="1" si="29"/>
        <v>RENDU-RETARD</v>
      </c>
      <c r="O820" s="109"/>
      <c r="P820" s="109"/>
      <c r="Q820" s="109"/>
      <c r="R820" s="109"/>
      <c r="S820" s="109"/>
      <c r="T820" s="130"/>
      <c r="U820" s="130"/>
    </row>
    <row r="821" spans="1:21" s="65" customFormat="1" ht="15.75" thickBot="1">
      <c r="A821" s="29">
        <v>44036</v>
      </c>
      <c r="B821" s="110" t="s">
        <v>1949</v>
      </c>
      <c r="C821" s="109" t="s">
        <v>1950</v>
      </c>
      <c r="D821" s="109" t="s">
        <v>1951</v>
      </c>
      <c r="E821" s="80" t="s">
        <v>31</v>
      </c>
      <c r="F821" s="109" t="s">
        <v>60</v>
      </c>
      <c r="G821" s="114" t="str">
        <f>VLOOKUP(E821,DONNÉES!C:D,2,0)</f>
        <v>Violaine</v>
      </c>
      <c r="H821" s="109"/>
      <c r="I821" s="109"/>
      <c r="J821" s="109"/>
      <c r="K821" s="121" t="str">
        <f>IF(L821="",SUM(DONNÉES!$A$2-A821),"")</f>
        <v/>
      </c>
      <c r="L821" s="68">
        <v>44071</v>
      </c>
      <c r="M821" s="109">
        <f t="shared" si="28"/>
        <v>35</v>
      </c>
      <c r="N821" s="69" t="str">
        <f t="shared" ca="1" si="29"/>
        <v>RENDU-RETARD</v>
      </c>
      <c r="O821" s="109"/>
      <c r="P821" s="109"/>
      <c r="Q821" s="109"/>
      <c r="R821" s="109"/>
      <c r="S821" s="109"/>
      <c r="T821" s="130"/>
      <c r="U821" s="130"/>
    </row>
    <row r="822" spans="1:21" s="65" customFormat="1" ht="15.75" thickBot="1">
      <c r="A822" s="29">
        <v>44069</v>
      </c>
      <c r="B822" s="110" t="s">
        <v>2151</v>
      </c>
      <c r="C822" s="109" t="s">
        <v>2152</v>
      </c>
      <c r="D822" s="109" t="s">
        <v>2153</v>
      </c>
      <c r="E822" s="80" t="s">
        <v>31</v>
      </c>
      <c r="F822" s="109" t="s">
        <v>2220</v>
      </c>
      <c r="G822" s="114" t="str">
        <f>VLOOKUP(E822,DONNÉES!C:D,2,0)</f>
        <v>Violaine</v>
      </c>
      <c r="H822" s="114"/>
      <c r="I822" s="109"/>
      <c r="J822" s="109"/>
      <c r="K822" s="121" t="str">
        <f>IF(L822="",SUM(DONNÉES!$A$2-A822),"")</f>
        <v/>
      </c>
      <c r="L822" s="68">
        <v>44102</v>
      </c>
      <c r="M822" s="109">
        <f t="shared" si="28"/>
        <v>33</v>
      </c>
      <c r="N822" s="69" t="str">
        <f t="shared" ca="1" si="29"/>
        <v>RENDU-RETARD</v>
      </c>
      <c r="O822" s="109"/>
      <c r="P822" s="109"/>
      <c r="Q822" s="109"/>
      <c r="R822" s="109"/>
      <c r="S822" s="109"/>
      <c r="T822" s="130"/>
      <c r="U822" s="130"/>
    </row>
    <row r="823" spans="1:21" ht="15.75" thickBot="1">
      <c r="A823" s="29">
        <v>44128</v>
      </c>
      <c r="B823" s="110" t="s">
        <v>2383</v>
      </c>
      <c r="C823" s="109" t="s">
        <v>2384</v>
      </c>
      <c r="D823" s="109" t="s">
        <v>2385</v>
      </c>
      <c r="E823" s="80" t="s">
        <v>27</v>
      </c>
      <c r="F823" s="109" t="s">
        <v>11</v>
      </c>
      <c r="G823" s="114" t="str">
        <f>VLOOKUP(E823,DONNÉES!C:D,2,0)</f>
        <v>Maria</v>
      </c>
      <c r="H823" s="114"/>
      <c r="I823" s="109"/>
      <c r="J823" s="109"/>
      <c r="K823" s="121" t="str">
        <f>IF(L823="",SUM(DONNÉES!$A$2-A823),"")</f>
        <v/>
      </c>
      <c r="L823" s="68">
        <v>44155</v>
      </c>
      <c r="M823" s="109">
        <f t="shared" si="28"/>
        <v>27</v>
      </c>
      <c r="N823" s="69" t="str">
        <f t="shared" ca="1" si="29"/>
        <v>RENDU-RETARD</v>
      </c>
      <c r="O823" s="109"/>
      <c r="P823" s="109"/>
      <c r="Q823" s="109"/>
      <c r="R823" s="109"/>
      <c r="S823" s="128"/>
    </row>
    <row r="824" spans="1:21" s="65" customFormat="1" ht="15.75" thickBot="1">
      <c r="A824" s="29">
        <v>44152</v>
      </c>
      <c r="B824" s="110" t="s">
        <v>2533</v>
      </c>
      <c r="C824" s="114" t="s">
        <v>901</v>
      </c>
      <c r="D824" s="109" t="s">
        <v>2534</v>
      </c>
      <c r="E824" s="80" t="s">
        <v>27</v>
      </c>
      <c r="F824" s="109" t="s">
        <v>54</v>
      </c>
      <c r="G824" s="114" t="str">
        <f>VLOOKUP(E824,DONNÉES!C:D,2,0)</f>
        <v>Maria</v>
      </c>
      <c r="H824" s="114"/>
      <c r="I824" s="114"/>
      <c r="J824" s="114"/>
      <c r="K824" s="121">
        <f ca="1">IF(L824="",SUM(DONNÉES!$A$2-A824),"")</f>
        <v>27</v>
      </c>
      <c r="L824" s="114"/>
      <c r="M824" s="109" t="str">
        <f t="shared" si="28"/>
        <v/>
      </c>
      <c r="N824" s="69" t="str">
        <f t="shared" ca="1" si="29"/>
        <v>A VENIR-RETARD</v>
      </c>
      <c r="O824" s="114"/>
      <c r="P824" s="114"/>
      <c r="Q824" s="114"/>
      <c r="R824" s="114"/>
      <c r="S824" s="114"/>
      <c r="T824" s="130"/>
      <c r="U824" s="130"/>
    </row>
    <row r="825" spans="1:21" s="65" customFormat="1" ht="15.75" thickBot="1">
      <c r="A825" s="29">
        <v>44082</v>
      </c>
      <c r="B825" s="110" t="s">
        <v>2190</v>
      </c>
      <c r="C825" s="109" t="s">
        <v>2106</v>
      </c>
      <c r="D825" s="109" t="s">
        <v>2191</v>
      </c>
      <c r="E825" s="80" t="s">
        <v>76</v>
      </c>
      <c r="F825" s="109" t="s">
        <v>11</v>
      </c>
      <c r="G825" s="114" t="str">
        <f>VLOOKUP(E825,DONNÉES!C:D,2,0)</f>
        <v>Maria</v>
      </c>
      <c r="H825" s="114"/>
      <c r="I825" s="109"/>
      <c r="J825" s="109"/>
      <c r="K825" s="121" t="str">
        <f>IF(L825="",SUM(DONNÉES!$A$2-A825),"")</f>
        <v/>
      </c>
      <c r="L825" s="68">
        <v>44093</v>
      </c>
      <c r="M825" s="109">
        <f t="shared" si="28"/>
        <v>11</v>
      </c>
      <c r="N825" s="69" t="str">
        <f t="shared" ca="1" si="29"/>
        <v>RENDU-RETARD</v>
      </c>
      <c r="O825" s="109"/>
      <c r="P825" s="109"/>
      <c r="Q825" s="109"/>
      <c r="R825" s="109"/>
      <c r="S825" s="109"/>
      <c r="T825" s="130"/>
      <c r="U825" s="130"/>
    </row>
    <row r="826" spans="1:21" ht="15.75" thickBot="1">
      <c r="A826" s="29">
        <v>44149</v>
      </c>
      <c r="B826" s="110"/>
      <c r="C826" s="109" t="s">
        <v>2529</v>
      </c>
      <c r="D826" s="109" t="s">
        <v>2530</v>
      </c>
      <c r="E826" s="80" t="s">
        <v>27</v>
      </c>
      <c r="F826" s="109" t="s">
        <v>54</v>
      </c>
      <c r="G826" s="114" t="str">
        <f>VLOOKUP(E826,DONNÉES!C:D,2,0)</f>
        <v>Maria</v>
      </c>
      <c r="H826" s="114"/>
      <c r="I826" s="109"/>
      <c r="J826" s="109"/>
      <c r="K826" s="121" t="str">
        <f>IF(L826="",SUM(DONNÉES!$A$2-A826),"")</f>
        <v/>
      </c>
      <c r="L826" s="68">
        <v>44155</v>
      </c>
      <c r="M826" s="109">
        <f t="shared" si="28"/>
        <v>6</v>
      </c>
      <c r="N826" s="69" t="str">
        <f t="shared" ca="1" si="29"/>
        <v>RENDU-À JOUR</v>
      </c>
      <c r="O826" s="109"/>
      <c r="P826" s="109"/>
      <c r="Q826" s="109"/>
      <c r="R826" s="109"/>
      <c r="S826" s="128"/>
    </row>
    <row r="827" spans="1:21" ht="15.75" thickBot="1">
      <c r="A827" s="29">
        <v>44153</v>
      </c>
      <c r="B827" s="115" t="s">
        <v>2552</v>
      </c>
      <c r="C827" s="114" t="s">
        <v>2060</v>
      </c>
      <c r="D827" s="114" t="s">
        <v>2553</v>
      </c>
      <c r="E827" s="80" t="s">
        <v>27</v>
      </c>
      <c r="F827" s="109" t="s">
        <v>54</v>
      </c>
      <c r="G827" s="114" t="str">
        <f>VLOOKUP(E827,DONNÉES!C:D,2,0)</f>
        <v>Maria</v>
      </c>
      <c r="H827" s="114"/>
      <c r="I827" s="109"/>
      <c r="J827" s="109"/>
      <c r="K827" s="121">
        <f ca="1">IF(L827="",SUM(DONNÉES!$A$2-A827),"")</f>
        <v>26</v>
      </c>
      <c r="L827" s="114"/>
      <c r="M827" s="109" t="str">
        <f t="shared" si="28"/>
        <v/>
      </c>
      <c r="N827" s="69" t="str">
        <f t="shared" ca="1" si="29"/>
        <v>A VENIR-RETARD</v>
      </c>
      <c r="O827" s="109"/>
      <c r="P827" s="109"/>
      <c r="Q827" s="109"/>
      <c r="R827" s="109"/>
      <c r="S827" s="128"/>
    </row>
    <row r="828" spans="1:21" ht="15.75" thickBot="1">
      <c r="A828" s="29">
        <v>44172</v>
      </c>
      <c r="B828" s="115" t="s">
        <v>2641</v>
      </c>
      <c r="C828" s="114" t="s">
        <v>332</v>
      </c>
      <c r="D828" s="114" t="s">
        <v>103</v>
      </c>
      <c r="E828" s="80" t="s">
        <v>27</v>
      </c>
      <c r="F828" s="109" t="s">
        <v>59</v>
      </c>
      <c r="G828" s="114" t="str">
        <f>VLOOKUP(E828,DONNÉES!C:D,2,0)</f>
        <v>Maria</v>
      </c>
      <c r="H828" s="108"/>
      <c r="I828" s="95"/>
      <c r="J828" s="95"/>
      <c r="K828" s="121">
        <f ca="1">IF(L828="",SUM(DONNÉES!$A$2-A828),"")</f>
        <v>7</v>
      </c>
      <c r="L828" s="114"/>
      <c r="M828" s="109" t="str">
        <f t="shared" si="28"/>
        <v/>
      </c>
      <c r="N828" s="69" t="str">
        <f t="shared" ca="1" si="29"/>
        <v>EN ATTENTE</v>
      </c>
      <c r="O828" s="95"/>
      <c r="P828" s="95"/>
      <c r="Q828" s="95"/>
      <c r="R828" s="95"/>
      <c r="S828" s="129"/>
    </row>
    <row r="829" spans="1:21" ht="15.75" thickBot="1">
      <c r="A829" s="29">
        <v>44174</v>
      </c>
      <c r="B829" s="110" t="s">
        <v>2661</v>
      </c>
      <c r="C829" s="109" t="s">
        <v>2662</v>
      </c>
      <c r="D829" s="109" t="s">
        <v>2663</v>
      </c>
      <c r="E829" s="80" t="s">
        <v>27</v>
      </c>
      <c r="F829" s="109" t="s">
        <v>60</v>
      </c>
      <c r="G829" s="114" t="str">
        <f>VLOOKUP(E829,DONNÉES!C:D,2,0)</f>
        <v>Maria</v>
      </c>
      <c r="H829" s="144"/>
      <c r="I829" s="68"/>
      <c r="J829" s="109"/>
      <c r="K829" s="121">
        <f ca="1">IF(L829="",SUM(DONNÉES!$A$2-A829),"")</f>
        <v>5</v>
      </c>
      <c r="L829" s="68"/>
      <c r="M829" s="114" t="str">
        <f t="shared" si="28"/>
        <v/>
      </c>
      <c r="N829" s="143" t="str">
        <f t="shared" ca="1" si="29"/>
        <v>EN ATTENTE</v>
      </c>
      <c r="O829" s="109"/>
      <c r="P829" s="80"/>
      <c r="Q829" s="109"/>
      <c r="R829" s="109"/>
      <c r="S829" s="147"/>
    </row>
    <row r="830" spans="1:21" ht="15.75" thickBot="1">
      <c r="A830" s="29">
        <v>44134</v>
      </c>
      <c r="B830" s="110" t="s">
        <v>2411</v>
      </c>
      <c r="C830" s="114" t="s">
        <v>495</v>
      </c>
      <c r="D830" s="109" t="s">
        <v>2412</v>
      </c>
      <c r="E830" s="80" t="s">
        <v>76</v>
      </c>
      <c r="F830" s="109" t="s">
        <v>60</v>
      </c>
      <c r="G830" s="114" t="str">
        <f>VLOOKUP(E830,DONNÉES!C:D,2,0)</f>
        <v>Maria</v>
      </c>
      <c r="H830" s="114"/>
      <c r="I830" s="109"/>
      <c r="J830" s="109"/>
      <c r="K830" s="121" t="str">
        <f>IF(L830="",SUM(DONNÉES!$A$2-A830),"")</f>
        <v/>
      </c>
      <c r="L830" s="68">
        <v>44138</v>
      </c>
      <c r="M830" s="109">
        <f t="shared" si="28"/>
        <v>4</v>
      </c>
      <c r="N830" s="69" t="str">
        <f t="shared" ca="1" si="29"/>
        <v>RENDU-À JOUR</v>
      </c>
      <c r="O830" s="109"/>
      <c r="P830" s="109"/>
      <c r="Q830" s="109"/>
      <c r="R830" s="109"/>
      <c r="S830" s="128"/>
    </row>
    <row r="831" spans="1:21" s="65" customFormat="1" ht="15.75" thickBot="1">
      <c r="A831" s="29">
        <v>43836</v>
      </c>
      <c r="B831" s="115">
        <v>4017</v>
      </c>
      <c r="C831" s="114" t="s">
        <v>1168</v>
      </c>
      <c r="D831" s="114" t="s">
        <v>1169</v>
      </c>
      <c r="E831" s="114" t="s">
        <v>743</v>
      </c>
      <c r="F831" s="114" t="s">
        <v>743</v>
      </c>
      <c r="G831" s="114" t="str">
        <f>VLOOKUP(E831,DONNÉES!C:D,2,0)</f>
        <v>Nathalie G</v>
      </c>
      <c r="H831" s="114" t="s">
        <v>743</v>
      </c>
      <c r="I831" s="114"/>
      <c r="J831" s="114"/>
      <c r="K831" s="121">
        <f ca="1">IF(L831="",SUM(DONNÉES!$A$2-A831),"")</f>
        <v>343</v>
      </c>
      <c r="L831" s="114"/>
      <c r="M831" s="114" t="str">
        <f t="shared" si="28"/>
        <v/>
      </c>
      <c r="N831" s="113" t="str">
        <f t="shared" ca="1" si="29"/>
        <v>A VENIR-RETARD</v>
      </c>
      <c r="O831" s="109"/>
      <c r="P831" s="109"/>
      <c r="Q831" s="109"/>
      <c r="R831" s="109"/>
      <c r="S831" s="109"/>
      <c r="T831" s="130"/>
      <c r="U831" s="130"/>
    </row>
    <row r="832" spans="1:21" s="65" customFormat="1" ht="15.75" thickBot="1">
      <c r="A832" s="29">
        <v>43843</v>
      </c>
      <c r="B832" s="115">
        <v>4038</v>
      </c>
      <c r="C832" s="114" t="s">
        <v>1193</v>
      </c>
      <c r="D832" s="114" t="s">
        <v>1194</v>
      </c>
      <c r="E832" s="114" t="s">
        <v>743</v>
      </c>
      <c r="F832" s="114" t="s">
        <v>743</v>
      </c>
      <c r="G832" s="114" t="str">
        <f>VLOOKUP(E832,DONNÉES!C:D,2,0)</f>
        <v>Nathalie G</v>
      </c>
      <c r="H832" s="114" t="s">
        <v>743</v>
      </c>
      <c r="I832" s="114" t="s">
        <v>148</v>
      </c>
      <c r="J832" s="114"/>
      <c r="K832" s="121">
        <f ca="1">IF(L832="",SUM(DONNÉES!$A$2-A832),"")</f>
        <v>336</v>
      </c>
      <c r="L832" s="114"/>
      <c r="M832" s="114" t="str">
        <f t="shared" si="28"/>
        <v/>
      </c>
      <c r="N832" s="113" t="str">
        <f t="shared" ca="1" si="29"/>
        <v>A VENIR-RETARD</v>
      </c>
      <c r="O832" s="109"/>
      <c r="P832" s="109"/>
      <c r="Q832" s="109"/>
      <c r="R832" s="109"/>
      <c r="S832" s="109"/>
      <c r="T832" s="130"/>
      <c r="U832" s="130"/>
    </row>
    <row r="833" spans="1:21" s="65" customFormat="1" ht="15.75" thickBot="1">
      <c r="A833" s="29">
        <v>43976</v>
      </c>
      <c r="B833" s="110" t="s">
        <v>1435</v>
      </c>
      <c r="C833" s="109" t="s">
        <v>1436</v>
      </c>
      <c r="D833" s="109" t="s">
        <v>1437</v>
      </c>
      <c r="E833" s="114" t="s">
        <v>743</v>
      </c>
      <c r="F833" s="109" t="s">
        <v>743</v>
      </c>
      <c r="G833" s="114" t="str">
        <f>VLOOKUP(E833,DONNÉES!C:D,2,0)</f>
        <v>Nathalie G</v>
      </c>
      <c r="H833" s="71"/>
      <c r="I833" s="109"/>
      <c r="J833" s="109"/>
      <c r="K833" s="121">
        <f ca="1">IF(L833="",SUM(DONNÉES!$A$2-A833),"")</f>
        <v>203</v>
      </c>
      <c r="L833" s="114"/>
      <c r="M833" s="109" t="str">
        <f t="shared" si="28"/>
        <v/>
      </c>
      <c r="N833" s="69" t="str">
        <f t="shared" ca="1" si="29"/>
        <v>A VENIR-RETARD</v>
      </c>
      <c r="O833" s="109"/>
      <c r="P833" s="109"/>
      <c r="Q833" s="109"/>
      <c r="R833" s="109"/>
      <c r="S833" s="109"/>
      <c r="T833" s="130"/>
      <c r="U833" s="130"/>
    </row>
    <row r="834" spans="1:21" s="65" customFormat="1" ht="15.75" thickBot="1">
      <c r="A834" s="29">
        <v>44018</v>
      </c>
      <c r="B834" s="110" t="s">
        <v>1818</v>
      </c>
      <c r="C834" s="109" t="s">
        <v>1819</v>
      </c>
      <c r="D834" s="109" t="s">
        <v>1820</v>
      </c>
      <c r="E834" s="80" t="s">
        <v>743</v>
      </c>
      <c r="F834" s="109" t="s">
        <v>743</v>
      </c>
      <c r="G834" s="114" t="str">
        <f>VLOOKUP(E834,DONNÉES!C:D,2,0)</f>
        <v>Nathalie G</v>
      </c>
      <c r="H834" s="114"/>
      <c r="I834" s="109"/>
      <c r="J834" s="109"/>
      <c r="K834" s="121">
        <f ca="1">IF(L834="",SUM(DONNÉES!$A$2-A834),"")</f>
        <v>161</v>
      </c>
      <c r="L834" s="114"/>
      <c r="M834" s="109" t="str">
        <f t="shared" si="28"/>
        <v/>
      </c>
      <c r="N834" s="69" t="str">
        <f t="shared" ca="1" si="29"/>
        <v>A VENIR-RETARD</v>
      </c>
      <c r="O834" s="109"/>
      <c r="P834" s="109"/>
      <c r="Q834" s="109"/>
      <c r="R834" s="109"/>
      <c r="S834" s="109"/>
      <c r="T834" s="130"/>
      <c r="U834" s="130"/>
    </row>
    <row r="835" spans="1:21" s="65" customFormat="1" ht="15.75" thickBot="1">
      <c r="A835" s="29">
        <v>44018</v>
      </c>
      <c r="B835" s="115" t="s">
        <v>1832</v>
      </c>
      <c r="C835" s="114" t="s">
        <v>1833</v>
      </c>
      <c r="D835" s="114" t="s">
        <v>1834</v>
      </c>
      <c r="E835" s="80" t="s">
        <v>743</v>
      </c>
      <c r="F835" s="114" t="s">
        <v>743</v>
      </c>
      <c r="G835" s="114" t="str">
        <f>VLOOKUP(E835,DONNÉES!C:D,2,0)</f>
        <v>Nathalie G</v>
      </c>
      <c r="H835" s="114"/>
      <c r="I835" s="114"/>
      <c r="J835" s="114"/>
      <c r="K835" s="121">
        <f ca="1">IF(L835="",SUM(DONNÉES!$A$2-A835),"")</f>
        <v>161</v>
      </c>
      <c r="L835" s="114"/>
      <c r="M835" s="114" t="str">
        <f t="shared" si="28"/>
        <v/>
      </c>
      <c r="N835" s="69" t="str">
        <f t="shared" ca="1" si="29"/>
        <v>A VENIR-RETARD</v>
      </c>
      <c r="O835" s="109"/>
      <c r="P835" s="109"/>
      <c r="Q835" s="109"/>
      <c r="R835" s="109"/>
      <c r="S835" s="109"/>
      <c r="T835" s="130"/>
      <c r="U835" s="130"/>
    </row>
    <row r="836" spans="1:21" s="65" customFormat="1" ht="15.75" thickBot="1">
      <c r="A836" s="29">
        <v>43892</v>
      </c>
      <c r="B836" s="115">
        <v>8096</v>
      </c>
      <c r="C836" s="114" t="s">
        <v>1351</v>
      </c>
      <c r="D836" s="114" t="s">
        <v>1352</v>
      </c>
      <c r="E836" s="80" t="s">
        <v>73</v>
      </c>
      <c r="F836" s="114" t="s">
        <v>60</v>
      </c>
      <c r="G836" s="114" t="str">
        <f>VLOOKUP(E836,DONNÉES!C:D,2,0)</f>
        <v>Maria</v>
      </c>
      <c r="H836" s="114" t="s">
        <v>73</v>
      </c>
      <c r="I836" s="114" t="s">
        <v>133</v>
      </c>
      <c r="J836" s="114"/>
      <c r="K836" s="121">
        <f ca="1">IF(L836="",SUM(DONNÉES!$A$2-A836),"")</f>
        <v>287</v>
      </c>
      <c r="L836" s="114"/>
      <c r="M836" s="114" t="str">
        <f t="shared" si="28"/>
        <v/>
      </c>
      <c r="N836" s="67" t="str">
        <f t="shared" ca="1" si="29"/>
        <v>A VENIR-RETARD</v>
      </c>
      <c r="O836" s="109"/>
      <c r="P836" s="109"/>
      <c r="Q836" s="109"/>
      <c r="R836" s="109"/>
      <c r="S836" s="109"/>
      <c r="T836" s="130"/>
      <c r="U836" s="130"/>
    </row>
    <row r="837" spans="1:21" s="65" customFormat="1" ht="15.75" thickBot="1">
      <c r="A837" s="29">
        <v>43976</v>
      </c>
      <c r="B837" s="115" t="s">
        <v>1438</v>
      </c>
      <c r="C837" s="114" t="s">
        <v>1439</v>
      </c>
      <c r="D837" s="114" t="s">
        <v>1440</v>
      </c>
      <c r="E837" s="80" t="s">
        <v>73</v>
      </c>
      <c r="F837" s="114" t="s">
        <v>33</v>
      </c>
      <c r="G837" s="114" t="str">
        <f>VLOOKUP(E837,DONNÉES!C:D,2,0)</f>
        <v>Maria</v>
      </c>
      <c r="H837" s="71"/>
      <c r="I837" s="114"/>
      <c r="J837" s="114"/>
      <c r="K837" s="121">
        <f ca="1">IF(L837="",SUM(DONNÉES!$A$2-A837),"")</f>
        <v>203</v>
      </c>
      <c r="L837" s="114"/>
      <c r="M837" s="114" t="str">
        <f t="shared" si="28"/>
        <v/>
      </c>
      <c r="N837" s="69" t="str">
        <f t="shared" ca="1" si="29"/>
        <v>A VENIR-RETARD</v>
      </c>
      <c r="O837" s="109"/>
      <c r="P837" s="109"/>
      <c r="Q837" s="109"/>
      <c r="R837" s="109"/>
      <c r="S837" s="109"/>
      <c r="T837" s="130"/>
      <c r="U837" s="130"/>
    </row>
    <row r="838" spans="1:21" s="65" customFormat="1" ht="15.75" thickBot="1">
      <c r="A838" s="29">
        <v>43984</v>
      </c>
      <c r="B838" s="110" t="s">
        <v>1462</v>
      </c>
      <c r="C838" s="109" t="s">
        <v>939</v>
      </c>
      <c r="D838" s="109" t="s">
        <v>1463</v>
      </c>
      <c r="E838" s="80" t="s">
        <v>73</v>
      </c>
      <c r="F838" s="109" t="s">
        <v>54</v>
      </c>
      <c r="G838" s="114" t="str">
        <f>VLOOKUP(E838,DONNÉES!C:D,2,0)</f>
        <v>Maria</v>
      </c>
      <c r="H838" s="71"/>
      <c r="I838" s="109"/>
      <c r="J838" s="109"/>
      <c r="K838" s="121">
        <f ca="1">IF(L838="",SUM(DONNÉES!$A$2-A838),"")</f>
        <v>195</v>
      </c>
      <c r="L838" s="114"/>
      <c r="M838" s="109" t="str">
        <f t="shared" si="28"/>
        <v/>
      </c>
      <c r="N838" s="69" t="str">
        <f t="shared" ca="1" si="29"/>
        <v>A VENIR-RETARD</v>
      </c>
      <c r="O838" s="109"/>
      <c r="P838" s="109"/>
      <c r="Q838" s="109"/>
      <c r="R838" s="109"/>
      <c r="S838" s="109"/>
      <c r="T838" s="130"/>
      <c r="U838" s="130"/>
    </row>
    <row r="839" spans="1:21" s="65" customFormat="1" ht="15.75" thickBot="1">
      <c r="A839" s="29">
        <v>44011</v>
      </c>
      <c r="B839" s="115" t="s">
        <v>1850</v>
      </c>
      <c r="C839" s="114" t="s">
        <v>1269</v>
      </c>
      <c r="D839" s="114" t="s">
        <v>1851</v>
      </c>
      <c r="E839" s="80" t="s">
        <v>73</v>
      </c>
      <c r="F839" s="114" t="s">
        <v>60</v>
      </c>
      <c r="G839" s="114" t="str">
        <f>VLOOKUP(E839,DONNÉES!C:D,2,0)</f>
        <v>Maria</v>
      </c>
      <c r="H839" s="114"/>
      <c r="I839" s="114"/>
      <c r="J839" s="114"/>
      <c r="K839" s="121" t="str">
        <f>IF(L839="",SUM(DONNÉES!$A$2-A839),"")</f>
        <v/>
      </c>
      <c r="L839" s="68">
        <v>44042</v>
      </c>
      <c r="M839" s="114">
        <f t="shared" si="28"/>
        <v>31</v>
      </c>
      <c r="N839" s="69" t="str">
        <f t="shared" ca="1" si="29"/>
        <v>RENDU-RETARD</v>
      </c>
      <c r="O839" s="109"/>
      <c r="P839" s="109"/>
      <c r="Q839" s="109"/>
      <c r="R839" s="109"/>
      <c r="S839" s="109"/>
      <c r="T839" s="130"/>
      <c r="U839" s="130"/>
    </row>
    <row r="840" spans="1:21" s="65" customFormat="1" ht="15.75" thickBot="1">
      <c r="A840" s="29">
        <v>44011</v>
      </c>
      <c r="B840" s="115" t="s">
        <v>2057</v>
      </c>
      <c r="C840" s="114" t="s">
        <v>1775</v>
      </c>
      <c r="D840" s="114" t="s">
        <v>1776</v>
      </c>
      <c r="E840" s="80" t="s">
        <v>73</v>
      </c>
      <c r="F840" s="114" t="s">
        <v>59</v>
      </c>
      <c r="G840" s="114" t="str">
        <f>VLOOKUP(E840,DONNÉES!C:D,2,0)</f>
        <v>Maria</v>
      </c>
      <c r="H840" s="114"/>
      <c r="I840" s="114"/>
      <c r="J840" s="114"/>
      <c r="K840" s="121" t="str">
        <f>IF(L840="",SUM(DONNÉES!$A$2-A840),"")</f>
        <v/>
      </c>
      <c r="L840" s="68">
        <v>44042</v>
      </c>
      <c r="M840" s="114">
        <f t="shared" si="28"/>
        <v>31</v>
      </c>
      <c r="N840" s="69" t="str">
        <f t="shared" ca="1" si="29"/>
        <v>RENDU-RETARD</v>
      </c>
      <c r="O840" s="109"/>
      <c r="P840" s="109"/>
      <c r="Q840" s="109"/>
      <c r="R840" s="109"/>
      <c r="S840" s="109"/>
      <c r="T840" s="130"/>
      <c r="U840" s="130"/>
    </row>
    <row r="841" spans="1:21" s="65" customFormat="1" ht="15.75" thickBot="1">
      <c r="A841" s="29">
        <v>44018</v>
      </c>
      <c r="B841" s="110" t="s">
        <v>1876</v>
      </c>
      <c r="C841" s="109" t="s">
        <v>1101</v>
      </c>
      <c r="D841" s="109" t="s">
        <v>1102</v>
      </c>
      <c r="E841" s="80" t="s">
        <v>73</v>
      </c>
      <c r="F841" s="109" t="s">
        <v>41</v>
      </c>
      <c r="G841" s="114" t="str">
        <f>VLOOKUP(E841,DONNÉES!C:D,2,0)</f>
        <v>Maria</v>
      </c>
      <c r="H841" s="109"/>
      <c r="I841" s="109"/>
      <c r="J841" s="109"/>
      <c r="K841" s="121" t="str">
        <f>IF(L841="",SUM(DONNÉES!$A$2-A841),"")</f>
        <v/>
      </c>
      <c r="L841" s="68">
        <v>44054</v>
      </c>
      <c r="M841" s="109">
        <f t="shared" si="28"/>
        <v>36</v>
      </c>
      <c r="N841" s="69" t="str">
        <f t="shared" ca="1" si="29"/>
        <v>RENDU-RETARD</v>
      </c>
      <c r="O841" s="109"/>
      <c r="P841" s="109"/>
      <c r="Q841" s="109"/>
      <c r="R841" s="109"/>
      <c r="S841" s="109"/>
      <c r="T841" s="130"/>
      <c r="U841" s="130"/>
    </row>
    <row r="842" spans="1:21" s="65" customFormat="1" ht="15.75" thickBot="1">
      <c r="A842" s="29">
        <v>44018</v>
      </c>
      <c r="B842" s="110" t="s">
        <v>1845</v>
      </c>
      <c r="C842" s="114" t="s">
        <v>1846</v>
      </c>
      <c r="D842" s="109" t="s">
        <v>1394</v>
      </c>
      <c r="E842" s="80" t="s">
        <v>73</v>
      </c>
      <c r="F842" s="109" t="s">
        <v>185</v>
      </c>
      <c r="G842" s="114" t="str">
        <f>VLOOKUP(E842,DONNÉES!C:D,2,0)</f>
        <v>Maria</v>
      </c>
      <c r="H842" s="109"/>
      <c r="I842" s="109"/>
      <c r="J842" s="109"/>
      <c r="K842" s="121" t="str">
        <f>IF(L842="",SUM(DONNÉES!$A$2-A842),"")</f>
        <v/>
      </c>
      <c r="L842" s="68" t="s">
        <v>1164</v>
      </c>
      <c r="M842" s="109" t="e">
        <f t="shared" si="28"/>
        <v>#VALUE!</v>
      </c>
      <c r="N842" s="69" t="e">
        <f t="shared" ca="1" si="29"/>
        <v>#VALUE!</v>
      </c>
      <c r="O842" s="109"/>
      <c r="P842" s="109"/>
      <c r="Q842" s="109"/>
      <c r="R842" s="109"/>
      <c r="S842" s="109"/>
      <c r="T842" s="130"/>
      <c r="U842" s="130"/>
    </row>
    <row r="843" spans="1:21" s="65" customFormat="1" ht="15.75" thickBot="1">
      <c r="A843" s="29">
        <v>44025</v>
      </c>
      <c r="B843" s="115" t="s">
        <v>1888</v>
      </c>
      <c r="C843" s="114" t="s">
        <v>1889</v>
      </c>
      <c r="D843" s="114" t="s">
        <v>1890</v>
      </c>
      <c r="E843" s="80" t="s">
        <v>73</v>
      </c>
      <c r="F843" s="114" t="s">
        <v>55</v>
      </c>
      <c r="G843" s="114" t="str">
        <f>VLOOKUP(E843,DONNÉES!C:D,2,0)</f>
        <v>Maria</v>
      </c>
      <c r="H843" s="114"/>
      <c r="I843" s="114"/>
      <c r="J843" s="114"/>
      <c r="K843" s="121" t="str">
        <f>IF(L843="",SUM(DONNÉES!$A$2-A843),"")</f>
        <v/>
      </c>
      <c r="L843" s="68">
        <v>44042</v>
      </c>
      <c r="M843" s="114">
        <f t="shared" si="28"/>
        <v>17</v>
      </c>
      <c r="N843" s="69" t="str">
        <f t="shared" ca="1" si="29"/>
        <v>RENDU-RETARD</v>
      </c>
      <c r="O843" s="109"/>
      <c r="P843" s="109"/>
      <c r="Q843" s="109"/>
      <c r="R843" s="109"/>
      <c r="S843" s="109"/>
      <c r="T843" s="130"/>
      <c r="U843" s="130"/>
    </row>
    <row r="844" spans="1:21" s="65" customFormat="1" ht="15.75" thickBot="1">
      <c r="A844" s="29">
        <v>44064</v>
      </c>
      <c r="B844" s="110" t="s">
        <v>2148</v>
      </c>
      <c r="C844" s="109" t="s">
        <v>2149</v>
      </c>
      <c r="D844" s="109" t="s">
        <v>2119</v>
      </c>
      <c r="E844" s="80" t="s">
        <v>73</v>
      </c>
      <c r="F844" s="109" t="s">
        <v>54</v>
      </c>
      <c r="G844" s="114" t="str">
        <f>VLOOKUP(E844,DONNÉES!C:D,2,0)</f>
        <v>Maria</v>
      </c>
      <c r="H844" s="114"/>
      <c r="I844" s="109"/>
      <c r="J844" s="109"/>
      <c r="K844" s="121" t="str">
        <f>IF(L844="",SUM(DONNÉES!$A$2-A844),"")</f>
        <v/>
      </c>
      <c r="L844" s="68">
        <v>44067</v>
      </c>
      <c r="M844" s="109">
        <f t="shared" si="28"/>
        <v>3</v>
      </c>
      <c r="N844" s="69" t="str">
        <f t="shared" ca="1" si="29"/>
        <v>RENDU-À JOUR</v>
      </c>
      <c r="O844" s="109"/>
      <c r="P844" s="109"/>
      <c r="Q844" s="109"/>
      <c r="R844" s="109"/>
      <c r="S844" s="109"/>
      <c r="T844" s="130"/>
      <c r="U844" s="130"/>
    </row>
    <row r="845" spans="1:21" s="65" customFormat="1" ht="15.75" thickBot="1">
      <c r="A845" s="29">
        <v>44074</v>
      </c>
      <c r="B845" s="110"/>
      <c r="C845" s="109" t="s">
        <v>2166</v>
      </c>
      <c r="D845" s="109" t="s">
        <v>2167</v>
      </c>
      <c r="E845" s="80" t="s">
        <v>73</v>
      </c>
      <c r="F845" s="109" t="s">
        <v>185</v>
      </c>
      <c r="G845" s="114" t="str">
        <f>VLOOKUP(E845,DONNÉES!C:D,2,0)</f>
        <v>Maria</v>
      </c>
      <c r="H845" s="114"/>
      <c r="I845" s="109"/>
      <c r="J845" s="109"/>
      <c r="K845" s="121" t="str">
        <f>IF(L845="",SUM(DONNÉES!$A$2-A845),"")</f>
        <v/>
      </c>
      <c r="L845" s="68" t="s">
        <v>1164</v>
      </c>
      <c r="M845" s="109" t="e">
        <f t="shared" si="28"/>
        <v>#VALUE!</v>
      </c>
      <c r="N845" s="69" t="e">
        <f t="shared" ca="1" si="29"/>
        <v>#VALUE!</v>
      </c>
      <c r="O845" s="109"/>
      <c r="P845" s="109"/>
      <c r="Q845" s="109"/>
      <c r="R845" s="109"/>
      <c r="S845" s="109"/>
      <c r="T845" s="130"/>
      <c r="U845" s="130"/>
    </row>
    <row r="846" spans="1:21" ht="15.75" thickBot="1">
      <c r="A846" s="29">
        <v>44139</v>
      </c>
      <c r="B846" s="110" t="s">
        <v>2419</v>
      </c>
      <c r="C846" s="109" t="s">
        <v>2420</v>
      </c>
      <c r="D846" s="109" t="s">
        <v>2421</v>
      </c>
      <c r="E846" s="80" t="s">
        <v>76</v>
      </c>
      <c r="F846" s="109" t="s">
        <v>64</v>
      </c>
      <c r="G846" s="114" t="str">
        <f>VLOOKUP(E846,DONNÉES!C:D,2,0)</f>
        <v>Maria</v>
      </c>
      <c r="H846" s="114"/>
      <c r="I846" s="109"/>
      <c r="J846" s="109"/>
      <c r="K846" s="121" t="str">
        <f>IF(L846="",SUM(DONNÉES!$A$2-A846),"")</f>
        <v/>
      </c>
      <c r="L846" s="68">
        <v>44144</v>
      </c>
      <c r="M846" s="109">
        <f t="shared" si="28"/>
        <v>5</v>
      </c>
      <c r="N846" s="69" t="str">
        <f t="shared" ca="1" si="29"/>
        <v>RENDU-À JOUR</v>
      </c>
      <c r="O846" s="109"/>
      <c r="P846" s="109"/>
      <c r="Q846" s="109"/>
      <c r="R846" s="109"/>
      <c r="S846" s="128"/>
    </row>
    <row r="847" spans="1:21" ht="15.75" thickBot="1">
      <c r="A847" s="29">
        <v>44139</v>
      </c>
      <c r="B847" s="110" t="s">
        <v>2422</v>
      </c>
      <c r="C847" s="109" t="s">
        <v>2423</v>
      </c>
      <c r="D847" s="109" t="s">
        <v>2424</v>
      </c>
      <c r="E847" s="80" t="s">
        <v>76</v>
      </c>
      <c r="F847" s="109" t="s">
        <v>54</v>
      </c>
      <c r="G847" s="114" t="str">
        <f>VLOOKUP(E847,DONNÉES!C:D,2,0)</f>
        <v>Maria</v>
      </c>
      <c r="H847" s="114"/>
      <c r="I847" s="109"/>
      <c r="J847" s="109"/>
      <c r="K847" s="121" t="str">
        <f>IF(L847="",SUM(DONNÉES!$A$2-A847),"")</f>
        <v/>
      </c>
      <c r="L847" s="68">
        <v>44146</v>
      </c>
      <c r="M847" s="109">
        <f t="shared" si="28"/>
        <v>7</v>
      </c>
      <c r="N847" s="69" t="str">
        <f t="shared" ca="1" si="29"/>
        <v>RENDU-À JOUR</v>
      </c>
      <c r="O847" s="109"/>
      <c r="P847" s="109"/>
      <c r="Q847" s="109"/>
      <c r="R847" s="109"/>
      <c r="S847" s="128"/>
    </row>
    <row r="848" spans="1:21" ht="15.75" thickBot="1">
      <c r="A848" s="29">
        <v>44142</v>
      </c>
      <c r="B848" s="110" t="s">
        <v>2453</v>
      </c>
      <c r="C848" s="109" t="s">
        <v>2454</v>
      </c>
      <c r="D848" s="109" t="s">
        <v>2455</v>
      </c>
      <c r="E848" s="80" t="s">
        <v>76</v>
      </c>
      <c r="F848" s="109" t="s">
        <v>41</v>
      </c>
      <c r="G848" s="114" t="str">
        <f>VLOOKUP(E848,DONNÉES!C:D,2,0)</f>
        <v>Maria</v>
      </c>
      <c r="H848" s="114"/>
      <c r="I848" s="109"/>
      <c r="J848" s="109"/>
      <c r="K848" s="121" t="str">
        <f>IF(L848="",SUM(DONNÉES!$A$2-A848),"")</f>
        <v/>
      </c>
      <c r="L848" s="68">
        <v>44144</v>
      </c>
      <c r="M848" s="109">
        <f t="shared" si="28"/>
        <v>2</v>
      </c>
      <c r="N848" s="69" t="str">
        <f t="shared" ca="1" si="29"/>
        <v>RENDU-À JOUR</v>
      </c>
      <c r="O848" s="109"/>
      <c r="P848" s="109"/>
      <c r="Q848" s="109"/>
      <c r="R848" s="109"/>
      <c r="S848" s="128"/>
    </row>
    <row r="849" spans="1:21" s="65" customFormat="1" ht="15.75" thickBot="1">
      <c r="A849" s="29">
        <v>44075</v>
      </c>
      <c r="B849" s="110" t="s">
        <v>2185</v>
      </c>
      <c r="C849" s="109" t="s">
        <v>2186</v>
      </c>
      <c r="D849" s="109" t="s">
        <v>2069</v>
      </c>
      <c r="E849" s="80" t="s">
        <v>31</v>
      </c>
      <c r="F849" s="109" t="s">
        <v>60</v>
      </c>
      <c r="G849" s="114" t="str">
        <f>VLOOKUP(E849,DONNÉES!C:D,2,0)</f>
        <v>Violaine</v>
      </c>
      <c r="H849" s="114"/>
      <c r="I849" s="109"/>
      <c r="J849" s="109"/>
      <c r="K849" s="121" t="str">
        <f>IF(L849="",SUM(DONNÉES!$A$2-A849),"")</f>
        <v/>
      </c>
      <c r="L849" s="68">
        <v>44077</v>
      </c>
      <c r="M849" s="109">
        <f t="shared" si="28"/>
        <v>2</v>
      </c>
      <c r="N849" s="69" t="str">
        <f t="shared" ca="1" si="29"/>
        <v>RENDU-À JOUR</v>
      </c>
      <c r="O849" s="109"/>
      <c r="P849" s="109"/>
      <c r="Q849" s="109"/>
      <c r="R849" s="109"/>
      <c r="S849" s="109"/>
      <c r="T849" s="130"/>
      <c r="U849" s="130"/>
    </row>
    <row r="850" spans="1:21" ht="15.75" thickBot="1">
      <c r="A850" s="29">
        <v>44146</v>
      </c>
      <c r="B850" s="110" t="s">
        <v>2465</v>
      </c>
      <c r="C850" s="116" t="s">
        <v>2463</v>
      </c>
      <c r="D850" s="109" t="s">
        <v>2464</v>
      </c>
      <c r="E850" s="80" t="s">
        <v>76</v>
      </c>
      <c r="F850" s="109" t="s">
        <v>11</v>
      </c>
      <c r="G850" s="114" t="str">
        <f>VLOOKUP(E850,DONNÉES!C:D,2,0)</f>
        <v>Maria</v>
      </c>
      <c r="H850" s="114"/>
      <c r="I850" s="109"/>
      <c r="J850" s="109"/>
      <c r="K850" s="121" t="str">
        <f>IF(L850="",SUM(DONNÉES!$A$2-A850),"")</f>
        <v/>
      </c>
      <c r="L850" s="68">
        <v>44149</v>
      </c>
      <c r="M850" s="109">
        <f t="shared" si="28"/>
        <v>3</v>
      </c>
      <c r="N850" s="69" t="str">
        <f t="shared" ca="1" si="29"/>
        <v>RENDU-À JOUR</v>
      </c>
      <c r="O850" s="109"/>
      <c r="P850" s="109"/>
      <c r="Q850" s="109"/>
      <c r="R850" s="109"/>
      <c r="S850" s="128"/>
    </row>
    <row r="851" spans="1:21" ht="15.75" thickBot="1">
      <c r="A851" s="29">
        <v>44142</v>
      </c>
      <c r="B851" s="115"/>
      <c r="C851" s="114" t="s">
        <v>2466</v>
      </c>
      <c r="D851" s="114" t="s">
        <v>2467</v>
      </c>
      <c r="E851" s="80" t="s">
        <v>76</v>
      </c>
      <c r="F851" s="114" t="s">
        <v>61</v>
      </c>
      <c r="G851" s="114" t="str">
        <f>VLOOKUP(E851,DONNÉES!C:D,2,0)</f>
        <v>Maria</v>
      </c>
      <c r="H851" s="114"/>
      <c r="I851" s="114"/>
      <c r="J851" s="114"/>
      <c r="K851" s="121" t="str">
        <f>IF(L851="",SUM(DONNÉES!$A$2-A851),"")</f>
        <v/>
      </c>
      <c r="L851" s="68">
        <v>44144</v>
      </c>
      <c r="M851" s="114">
        <f t="shared" si="28"/>
        <v>2</v>
      </c>
      <c r="N851" s="69" t="str">
        <f t="shared" ca="1" si="29"/>
        <v>RENDU-À JOUR</v>
      </c>
      <c r="O851" s="109"/>
      <c r="P851" s="109"/>
      <c r="Q851" s="109"/>
      <c r="R851" s="109"/>
      <c r="S851" s="128"/>
    </row>
    <row r="852" spans="1:21" ht="15.75" thickBot="1">
      <c r="A852" s="29">
        <v>44145</v>
      </c>
      <c r="B852" s="110" t="s">
        <v>2470</v>
      </c>
      <c r="C852" s="109" t="s">
        <v>2471</v>
      </c>
      <c r="D852" s="109" t="s">
        <v>410</v>
      </c>
      <c r="E852" s="80" t="s">
        <v>76</v>
      </c>
      <c r="F852" s="109" t="s">
        <v>61</v>
      </c>
      <c r="G852" s="114" t="str">
        <f>VLOOKUP(E852,DONNÉES!C:D,2,0)</f>
        <v>Maria</v>
      </c>
      <c r="H852" s="114"/>
      <c r="I852" s="109"/>
      <c r="J852" s="109"/>
      <c r="K852" s="121" t="str">
        <f>IF(L852="",SUM(DONNÉES!$A$2-A852),"")</f>
        <v/>
      </c>
      <c r="L852" s="68">
        <v>44150</v>
      </c>
      <c r="M852" s="109">
        <f t="shared" si="28"/>
        <v>5</v>
      </c>
      <c r="N852" s="69" t="str">
        <f t="shared" ca="1" si="29"/>
        <v>RENDU-À JOUR</v>
      </c>
      <c r="O852" s="109"/>
      <c r="P852" s="109"/>
      <c r="Q852" s="109"/>
      <c r="R852" s="109"/>
      <c r="S852" s="128"/>
    </row>
    <row r="853" spans="1:21" ht="15.75" thickBot="1">
      <c r="A853" s="29">
        <v>44156</v>
      </c>
      <c r="B853" s="115" t="s">
        <v>2570</v>
      </c>
      <c r="C853" s="114" t="s">
        <v>2571</v>
      </c>
      <c r="D853" s="114" t="s">
        <v>2572</v>
      </c>
      <c r="E853" s="80" t="s">
        <v>76</v>
      </c>
      <c r="F853" s="109" t="s">
        <v>56</v>
      </c>
      <c r="G853" s="114" t="str">
        <f>VLOOKUP(E853,DONNÉES!C:D,2,0)</f>
        <v>Maria</v>
      </c>
      <c r="H853" s="109"/>
      <c r="I853" s="109"/>
      <c r="J853" s="109"/>
      <c r="K853" s="121" t="str">
        <f>IF(L853="",SUM(DONNÉES!$A$2-A853),"")</f>
        <v/>
      </c>
      <c r="L853" s="68">
        <v>44167</v>
      </c>
      <c r="M853" s="109">
        <f t="shared" si="28"/>
        <v>11</v>
      </c>
      <c r="N853" s="69" t="str">
        <f t="shared" ca="1" si="29"/>
        <v>RENDU-RETARD</v>
      </c>
      <c r="O853" s="109"/>
      <c r="P853" s="109"/>
      <c r="Q853" s="109"/>
      <c r="R853" s="109"/>
      <c r="S853" s="128"/>
    </row>
    <row r="854" spans="1:21" ht="15.75" thickBot="1">
      <c r="A854" s="29">
        <v>44174</v>
      </c>
      <c r="B854" s="115" t="s">
        <v>2667</v>
      </c>
      <c r="C854" s="114" t="s">
        <v>2668</v>
      </c>
      <c r="D854" s="114" t="s">
        <v>2669</v>
      </c>
      <c r="E854" s="80" t="s">
        <v>76</v>
      </c>
      <c r="F854" s="109" t="s">
        <v>11</v>
      </c>
      <c r="G854" s="114" t="str">
        <f>VLOOKUP(E854,DONNÉES!C:D,2,0)</f>
        <v>Maria</v>
      </c>
      <c r="H854" s="144"/>
      <c r="I854" s="68"/>
      <c r="J854" s="109"/>
      <c r="K854" s="121">
        <f ca="1">IF(L854="",SUM(DONNÉES!$A$2-A854),"")</f>
        <v>5</v>
      </c>
      <c r="L854" s="68"/>
      <c r="M854" s="114" t="str">
        <f t="shared" si="28"/>
        <v/>
      </c>
      <c r="N854" s="143" t="str">
        <f t="shared" ca="1" si="29"/>
        <v>EN ATTENTE</v>
      </c>
      <c r="O854" s="109"/>
      <c r="P854" s="80"/>
      <c r="Q854" s="109"/>
      <c r="R854" s="109"/>
      <c r="S854" s="147"/>
    </row>
    <row r="855" spans="1:21" ht="15.75" thickBot="1">
      <c r="A855" s="29">
        <v>44128</v>
      </c>
      <c r="B855" s="110" t="s">
        <v>2380</v>
      </c>
      <c r="C855" s="109" t="s">
        <v>2381</v>
      </c>
      <c r="D855" s="109" t="s">
        <v>2382</v>
      </c>
      <c r="E855" s="80" t="s">
        <v>31</v>
      </c>
      <c r="F855" s="109" t="s">
        <v>54</v>
      </c>
      <c r="G855" s="114" t="str">
        <f>VLOOKUP(E855,DONNÉES!C:D,2,0)</f>
        <v>Violaine</v>
      </c>
      <c r="H855" s="114"/>
      <c r="I855" s="109"/>
      <c r="J855" s="109"/>
      <c r="K855" s="121" t="str">
        <f>IF(L855="",SUM(DONNÉES!$A$2-A855),"")</f>
        <v/>
      </c>
      <c r="L855" s="68">
        <v>44137</v>
      </c>
      <c r="M855" s="109">
        <f t="shared" si="28"/>
        <v>9</v>
      </c>
      <c r="N855" s="69" t="str">
        <f t="shared" ca="1" si="29"/>
        <v>RENDU-À JOUR</v>
      </c>
      <c r="O855" s="109"/>
      <c r="P855" s="109"/>
      <c r="Q855" s="109"/>
      <c r="R855" s="109"/>
      <c r="S855" s="128"/>
    </row>
    <row r="856" spans="1:21" ht="15.75" thickBot="1">
      <c r="A856" s="29">
        <v>44140</v>
      </c>
      <c r="B856" s="110" t="s">
        <v>2458</v>
      </c>
      <c r="C856" s="109" t="s">
        <v>2430</v>
      </c>
      <c r="D856" s="109" t="s">
        <v>2065</v>
      </c>
      <c r="E856" s="80" t="s">
        <v>31</v>
      </c>
      <c r="F856" s="109" t="s">
        <v>61</v>
      </c>
      <c r="G856" s="114" t="str">
        <f>VLOOKUP(E856,DONNÉES!C:D,2,0)</f>
        <v>Violaine</v>
      </c>
      <c r="H856" s="114"/>
      <c r="I856" s="109"/>
      <c r="J856" s="109"/>
      <c r="K856" s="121" t="str">
        <f>IF(L856="",SUM(DONNÉES!$A$2-A856),"")</f>
        <v/>
      </c>
      <c r="L856" s="68">
        <v>44158</v>
      </c>
      <c r="M856" s="109">
        <f t="shared" si="28"/>
        <v>18</v>
      </c>
      <c r="N856" s="69" t="str">
        <f t="shared" ca="1" si="29"/>
        <v>RENDU-RETARD</v>
      </c>
      <c r="O856" s="109"/>
      <c r="P856" s="109"/>
      <c r="Q856" s="109"/>
      <c r="R856" s="109"/>
      <c r="S856" s="128"/>
    </row>
    <row r="857" spans="1:21" s="65" customFormat="1" ht="15.75" thickBot="1">
      <c r="A857" s="29">
        <v>43843</v>
      </c>
      <c r="B857" s="110">
        <v>4048</v>
      </c>
      <c r="C857" s="114" t="s">
        <v>1195</v>
      </c>
      <c r="D857" s="109" t="s">
        <v>1196</v>
      </c>
      <c r="E857" s="80" t="s">
        <v>36</v>
      </c>
      <c r="F857" s="109" t="s">
        <v>61</v>
      </c>
      <c r="G857" s="114" t="str">
        <f>VLOOKUP(E857,DONNÉES!C:D,2,0)</f>
        <v>Maria</v>
      </c>
      <c r="H857" s="114" t="s">
        <v>36</v>
      </c>
      <c r="I857" s="109" t="s">
        <v>1201</v>
      </c>
      <c r="J857" s="109"/>
      <c r="K857" s="121">
        <f ca="1">IF(L857="",SUM(DONNÉES!$A$2-A857),"")</f>
        <v>336</v>
      </c>
      <c r="L857" s="114"/>
      <c r="M857" s="109" t="str">
        <f t="shared" si="28"/>
        <v/>
      </c>
      <c r="N857" s="67" t="str">
        <f t="shared" ca="1" si="29"/>
        <v>A VENIR-RETARD</v>
      </c>
      <c r="O857" s="109"/>
      <c r="P857" s="109"/>
      <c r="Q857" s="109"/>
      <c r="R857" s="109"/>
      <c r="S857" s="109"/>
      <c r="T857" s="130"/>
      <c r="U857" s="130"/>
    </row>
    <row r="858" spans="1:21" s="65" customFormat="1" ht="15.75" thickBot="1">
      <c r="A858" s="29">
        <v>43855</v>
      </c>
      <c r="B858" s="110">
        <v>4056</v>
      </c>
      <c r="C858" s="109" t="s">
        <v>1236</v>
      </c>
      <c r="D858" s="109" t="s">
        <v>1237</v>
      </c>
      <c r="E858" s="80" t="s">
        <v>36</v>
      </c>
      <c r="F858" s="109" t="s">
        <v>11</v>
      </c>
      <c r="G858" s="114" t="str">
        <f>VLOOKUP(E858,DONNÉES!C:D,2,0)</f>
        <v>Maria</v>
      </c>
      <c r="H858" s="114" t="s">
        <v>36</v>
      </c>
      <c r="I858" s="109"/>
      <c r="J858" s="109"/>
      <c r="K858" s="121">
        <f ca="1">IF(L858="",SUM(DONNÉES!$A$2-A858),"")</f>
        <v>324</v>
      </c>
      <c r="L858" s="114"/>
      <c r="M858" s="109" t="str">
        <f t="shared" si="28"/>
        <v/>
      </c>
      <c r="N858" s="67" t="str">
        <f t="shared" ca="1" si="29"/>
        <v>A VENIR-RETARD</v>
      </c>
      <c r="O858" s="109"/>
      <c r="P858" s="109"/>
      <c r="Q858" s="109"/>
      <c r="R858" s="109"/>
      <c r="S858" s="109"/>
      <c r="T858" s="130"/>
      <c r="U858" s="130"/>
    </row>
    <row r="859" spans="1:21" s="65" customFormat="1" ht="15.75" thickBot="1">
      <c r="A859" s="29">
        <v>43855</v>
      </c>
      <c r="B859" s="110">
        <v>4058</v>
      </c>
      <c r="C859" s="109" t="s">
        <v>1238</v>
      </c>
      <c r="D859" s="109" t="s">
        <v>1239</v>
      </c>
      <c r="E859" s="80" t="s">
        <v>36</v>
      </c>
      <c r="F859" s="109" t="s">
        <v>54</v>
      </c>
      <c r="G859" s="114" t="str">
        <f>VLOOKUP(E859,DONNÉES!C:D,2,0)</f>
        <v>Maria</v>
      </c>
      <c r="H859" s="114" t="s">
        <v>36</v>
      </c>
      <c r="I859" s="109"/>
      <c r="J859" s="109"/>
      <c r="K859" s="121">
        <f ca="1">IF(L859="",SUM(DONNÉES!$A$2-A859),"")</f>
        <v>324</v>
      </c>
      <c r="L859" s="114"/>
      <c r="M859" s="109" t="str">
        <f t="shared" si="28"/>
        <v/>
      </c>
      <c r="N859" s="67" t="str">
        <f t="shared" ca="1" si="29"/>
        <v>A VENIR-RETARD</v>
      </c>
      <c r="O859" s="109"/>
      <c r="P859" s="109"/>
      <c r="Q859" s="109"/>
      <c r="R859" s="109"/>
      <c r="S859" s="109"/>
      <c r="T859" s="130"/>
      <c r="U859" s="130"/>
    </row>
    <row r="860" spans="1:21" s="65" customFormat="1" ht="15.75" thickBot="1">
      <c r="A860" s="29">
        <v>43885</v>
      </c>
      <c r="B860" s="110">
        <v>4083</v>
      </c>
      <c r="C860" s="109" t="s">
        <v>1297</v>
      </c>
      <c r="D860" s="109" t="s">
        <v>1368</v>
      </c>
      <c r="E860" s="80" t="s">
        <v>36</v>
      </c>
      <c r="F860" s="109" t="s">
        <v>58</v>
      </c>
      <c r="G860" s="114" t="str">
        <f>VLOOKUP(E860,DONNÉES!C:D,2,0)</f>
        <v>Maria</v>
      </c>
      <c r="H860" s="114" t="s">
        <v>36</v>
      </c>
      <c r="I860" s="109" t="s">
        <v>133</v>
      </c>
      <c r="J860" s="109"/>
      <c r="K860" s="121">
        <f ca="1">IF(L860="",SUM(DONNÉES!$A$2-A860),"")</f>
        <v>294</v>
      </c>
      <c r="L860" s="114"/>
      <c r="M860" s="109" t="str">
        <f t="shared" si="28"/>
        <v/>
      </c>
      <c r="N860" s="67" t="str">
        <f t="shared" ca="1" si="29"/>
        <v>A VENIR-RETARD</v>
      </c>
      <c r="O860" s="109"/>
      <c r="P860" s="109"/>
      <c r="Q860" s="109"/>
      <c r="R860" s="109"/>
      <c r="S860" s="109"/>
      <c r="T860" s="130"/>
      <c r="U860" s="130"/>
    </row>
    <row r="861" spans="1:21" s="65" customFormat="1" ht="15.75" thickBot="1">
      <c r="A861" s="29">
        <v>43892</v>
      </c>
      <c r="B861" s="110">
        <v>4110</v>
      </c>
      <c r="C861" s="109" t="s">
        <v>1353</v>
      </c>
      <c r="D861" s="109" t="s">
        <v>1354</v>
      </c>
      <c r="E861" s="80" t="s">
        <v>36</v>
      </c>
      <c r="F861" s="109" t="s">
        <v>60</v>
      </c>
      <c r="G861" s="114" t="str">
        <f>VLOOKUP(E861,DONNÉES!C:D,2,0)</f>
        <v>Maria</v>
      </c>
      <c r="H861" s="114" t="s">
        <v>36</v>
      </c>
      <c r="I861" s="109" t="s">
        <v>1006</v>
      </c>
      <c r="J861" s="109"/>
      <c r="K861" s="121">
        <f ca="1">IF(L861="",SUM(DONNÉES!$A$2-A861),"")</f>
        <v>287</v>
      </c>
      <c r="L861" s="114"/>
      <c r="M861" s="109" t="str">
        <f t="shared" si="28"/>
        <v/>
      </c>
      <c r="N861" s="67" t="str">
        <f t="shared" ca="1" si="29"/>
        <v>A VENIR-RETARD</v>
      </c>
      <c r="O861" s="109"/>
      <c r="P861" s="109"/>
      <c r="Q861" s="109"/>
      <c r="R861" s="109"/>
      <c r="S861" s="109"/>
      <c r="T861" s="130"/>
      <c r="U861" s="130"/>
    </row>
    <row r="862" spans="1:21" s="65" customFormat="1" ht="15.75" thickBot="1">
      <c r="A862" s="29">
        <v>43986</v>
      </c>
      <c r="B862" s="110" t="s">
        <v>1472</v>
      </c>
      <c r="C862" s="109" t="s">
        <v>1473</v>
      </c>
      <c r="D862" s="109" t="s">
        <v>1474</v>
      </c>
      <c r="E862" s="80" t="s">
        <v>36</v>
      </c>
      <c r="F862" s="109" t="s">
        <v>54</v>
      </c>
      <c r="G862" s="114" t="str">
        <f>VLOOKUP(E862,DONNÉES!C:D,2,0)</f>
        <v>Maria</v>
      </c>
      <c r="H862" s="71"/>
      <c r="I862" s="109"/>
      <c r="J862" s="109"/>
      <c r="K862" s="121">
        <f ca="1">IF(L862="",SUM(DONNÉES!$A$2-A862),"")</f>
        <v>193</v>
      </c>
      <c r="L862" s="114"/>
      <c r="M862" s="109" t="str">
        <f t="shared" si="28"/>
        <v/>
      </c>
      <c r="N862" s="69" t="str">
        <f t="shared" ca="1" si="29"/>
        <v>A VENIR-RETARD</v>
      </c>
      <c r="O862" s="109"/>
      <c r="P862" s="109"/>
      <c r="Q862" s="109"/>
      <c r="R862" s="109"/>
      <c r="S862" s="109"/>
      <c r="T862" s="130"/>
      <c r="U862" s="130"/>
    </row>
    <row r="863" spans="1:21" s="65" customFormat="1" ht="15.75" thickBot="1">
      <c r="A863" s="29">
        <v>43988</v>
      </c>
      <c r="B863" s="110" t="s">
        <v>1492</v>
      </c>
      <c r="C863" s="109" t="s">
        <v>1493</v>
      </c>
      <c r="D863" s="109" t="s">
        <v>1494</v>
      </c>
      <c r="E863" s="80" t="s">
        <v>36</v>
      </c>
      <c r="F863" s="109" t="s">
        <v>61</v>
      </c>
      <c r="G863" s="114" t="str">
        <f>VLOOKUP(E863,DONNÉES!C:D,2,0)</f>
        <v>Maria</v>
      </c>
      <c r="H863" s="71"/>
      <c r="I863" s="109"/>
      <c r="J863" s="109"/>
      <c r="K863" s="121">
        <f ca="1">IF(L863="",SUM(DONNÉES!$A$2-A863),"")</f>
        <v>191</v>
      </c>
      <c r="L863" s="114"/>
      <c r="M863" s="109" t="str">
        <f t="shared" si="28"/>
        <v/>
      </c>
      <c r="N863" s="69" t="str">
        <f t="shared" ca="1" si="29"/>
        <v>A VENIR-RETARD</v>
      </c>
      <c r="O863" s="109"/>
      <c r="P863" s="109"/>
      <c r="Q863" s="109"/>
      <c r="R863" s="109"/>
      <c r="S863" s="109"/>
      <c r="T863" s="130"/>
      <c r="U863" s="130"/>
    </row>
    <row r="864" spans="1:21" s="65" customFormat="1" ht="15.75" thickBot="1">
      <c r="A864" s="29">
        <v>43988</v>
      </c>
      <c r="B864" s="110" t="s">
        <v>1495</v>
      </c>
      <c r="C864" s="109" t="s">
        <v>1496</v>
      </c>
      <c r="D864" s="109" t="s">
        <v>1497</v>
      </c>
      <c r="E864" s="80" t="s">
        <v>36</v>
      </c>
      <c r="F864" s="109" t="s">
        <v>54</v>
      </c>
      <c r="G864" s="114" t="str">
        <f>VLOOKUP(E864,DONNÉES!C:D,2,0)</f>
        <v>Maria</v>
      </c>
      <c r="H864" s="71"/>
      <c r="I864" s="109"/>
      <c r="J864" s="109"/>
      <c r="K864" s="121">
        <f ca="1">IF(L864="",SUM(DONNÉES!$A$2-A864),"")</f>
        <v>191</v>
      </c>
      <c r="L864" s="114"/>
      <c r="M864" s="109" t="str">
        <f t="shared" si="28"/>
        <v/>
      </c>
      <c r="N864" s="69" t="str">
        <f t="shared" ca="1" si="29"/>
        <v>A VENIR-RETARD</v>
      </c>
      <c r="O864" s="109"/>
      <c r="P864" s="109"/>
      <c r="Q864" s="109"/>
      <c r="R864" s="109"/>
      <c r="S864" s="109"/>
      <c r="T864" s="130"/>
      <c r="U864" s="130"/>
    </row>
    <row r="865" spans="1:21" s="65" customFormat="1" ht="15.75" thickBot="1">
      <c r="A865" s="29">
        <v>43995</v>
      </c>
      <c r="B865" s="110" t="s">
        <v>1575</v>
      </c>
      <c r="C865" s="109" t="s">
        <v>1576</v>
      </c>
      <c r="D865" s="109" t="s">
        <v>1577</v>
      </c>
      <c r="E865" s="80" t="s">
        <v>36</v>
      </c>
      <c r="F865" s="109" t="s">
        <v>60</v>
      </c>
      <c r="G865" s="114" t="str">
        <f>VLOOKUP(E865,DONNÉES!C:D,2,0)</f>
        <v>Maria</v>
      </c>
      <c r="H865" s="71"/>
      <c r="I865" s="109"/>
      <c r="J865" s="109"/>
      <c r="K865" s="121">
        <f ca="1">IF(L865="",SUM(DONNÉES!$A$2-A865),"")</f>
        <v>184</v>
      </c>
      <c r="L865" s="114"/>
      <c r="M865" s="109" t="str">
        <f t="shared" si="28"/>
        <v/>
      </c>
      <c r="N865" s="69" t="str">
        <f t="shared" ca="1" si="29"/>
        <v>A VENIR-RETARD</v>
      </c>
      <c r="O865" s="109"/>
      <c r="P865" s="109"/>
      <c r="Q865" s="109"/>
      <c r="R865" s="109"/>
      <c r="S865" s="109"/>
      <c r="T865" s="130"/>
      <c r="U865" s="130"/>
    </row>
    <row r="866" spans="1:21" s="65" customFormat="1" ht="15.75" thickBot="1">
      <c r="A866" s="29">
        <v>44001</v>
      </c>
      <c r="B866" s="110" t="s">
        <v>1684</v>
      </c>
      <c r="C866" s="109" t="s">
        <v>1685</v>
      </c>
      <c r="D866" s="109" t="s">
        <v>1686</v>
      </c>
      <c r="E866" s="80" t="s">
        <v>36</v>
      </c>
      <c r="F866" s="109" t="s">
        <v>58</v>
      </c>
      <c r="G866" s="114" t="str">
        <f>VLOOKUP(E866,DONNÉES!C:D,2,0)</f>
        <v>Maria</v>
      </c>
      <c r="H866" s="71"/>
      <c r="I866" s="109"/>
      <c r="J866" s="109"/>
      <c r="K866" s="121">
        <f ca="1">IF(L866="",SUM(DONNÉES!$A$2-A866),"")</f>
        <v>178</v>
      </c>
      <c r="L866" s="114"/>
      <c r="M866" s="109" t="str">
        <f t="shared" si="28"/>
        <v/>
      </c>
      <c r="N866" s="69" t="str">
        <f t="shared" ca="1" si="29"/>
        <v>A VENIR-RETARD</v>
      </c>
      <c r="O866" s="109"/>
      <c r="P866" s="109"/>
      <c r="Q866" s="109"/>
      <c r="R866" s="109"/>
      <c r="S866" s="109"/>
      <c r="T866" s="130"/>
      <c r="U866" s="130"/>
    </row>
    <row r="867" spans="1:21" s="65" customFormat="1" ht="15.75" thickBot="1">
      <c r="A867" s="29">
        <v>44002</v>
      </c>
      <c r="B867" s="110" t="s">
        <v>1681</v>
      </c>
      <c r="C867" s="109" t="s">
        <v>1682</v>
      </c>
      <c r="D867" s="109" t="s">
        <v>1683</v>
      </c>
      <c r="E867" s="80" t="s">
        <v>36</v>
      </c>
      <c r="F867" s="109" t="s">
        <v>54</v>
      </c>
      <c r="G867" s="114" t="str">
        <f>VLOOKUP(E867,DONNÉES!C:D,2,0)</f>
        <v>Maria</v>
      </c>
      <c r="H867" s="71"/>
      <c r="I867" s="109"/>
      <c r="J867" s="109"/>
      <c r="K867" s="121">
        <f ca="1">IF(L867="",SUM(DONNÉES!$A$2-A867),"")</f>
        <v>177</v>
      </c>
      <c r="L867" s="114"/>
      <c r="M867" s="109" t="str">
        <f t="shared" si="28"/>
        <v/>
      </c>
      <c r="N867" s="69" t="str">
        <f t="shared" ca="1" si="29"/>
        <v>A VENIR-RETARD</v>
      </c>
      <c r="O867" s="109"/>
      <c r="P867" s="109"/>
      <c r="Q867" s="109"/>
      <c r="R867" s="109"/>
      <c r="S867" s="109"/>
      <c r="T867" s="130"/>
      <c r="U867" s="130"/>
    </row>
    <row r="868" spans="1:21" s="65" customFormat="1" ht="15.75" thickBot="1">
      <c r="A868" s="29">
        <v>44004</v>
      </c>
      <c r="B868" s="110" t="s">
        <v>1730</v>
      </c>
      <c r="C868" s="109" t="s">
        <v>1731</v>
      </c>
      <c r="D868" s="109" t="s">
        <v>1732</v>
      </c>
      <c r="E868" s="80" t="s">
        <v>36</v>
      </c>
      <c r="F868" s="109" t="s">
        <v>11</v>
      </c>
      <c r="G868" s="114" t="str">
        <f>VLOOKUP(E868,DONNÉES!C:D,2,0)</f>
        <v>Maria</v>
      </c>
      <c r="H868" s="114"/>
      <c r="I868" s="109"/>
      <c r="J868" s="109"/>
      <c r="K868" s="121" t="str">
        <f>IF(L868="",SUM(DONNÉES!$A$2-A868),"")</f>
        <v/>
      </c>
      <c r="L868" s="68">
        <v>44056</v>
      </c>
      <c r="M868" s="109">
        <f t="shared" si="28"/>
        <v>52</v>
      </c>
      <c r="N868" s="69" t="str">
        <f t="shared" ca="1" si="29"/>
        <v>RENDU-RETARD</v>
      </c>
      <c r="O868" s="109"/>
      <c r="P868" s="109"/>
      <c r="Q868" s="109"/>
      <c r="R868" s="109"/>
      <c r="S868" s="109"/>
      <c r="T868" s="130"/>
      <c r="U868" s="130"/>
    </row>
    <row r="869" spans="1:21" s="65" customFormat="1" ht="15.75" thickBot="1">
      <c r="A869" s="29">
        <v>44007</v>
      </c>
      <c r="B869" s="110" t="s">
        <v>1751</v>
      </c>
      <c r="C869" s="109" t="s">
        <v>1752</v>
      </c>
      <c r="D869" s="109" t="s">
        <v>1753</v>
      </c>
      <c r="E869" s="80" t="s">
        <v>36</v>
      </c>
      <c r="F869" s="109" t="s">
        <v>60</v>
      </c>
      <c r="G869" s="114" t="str">
        <f>VLOOKUP(E869,DONNÉES!C:D,2,0)</f>
        <v>Maria</v>
      </c>
      <c r="H869" s="114"/>
      <c r="I869" s="109"/>
      <c r="J869" s="109"/>
      <c r="K869" s="121" t="str">
        <f>IF(L869="",SUM(DONNÉES!$A$2-A869),"")</f>
        <v/>
      </c>
      <c r="L869" s="68">
        <v>44056</v>
      </c>
      <c r="M869" s="109">
        <f t="shared" si="28"/>
        <v>49</v>
      </c>
      <c r="N869" s="69" t="str">
        <f t="shared" ca="1" si="29"/>
        <v>RENDU-RETARD</v>
      </c>
      <c r="O869" s="109"/>
      <c r="P869" s="109"/>
      <c r="Q869" s="109"/>
      <c r="R869" s="109"/>
      <c r="S869" s="109"/>
      <c r="T869" s="130"/>
      <c r="U869" s="130"/>
    </row>
    <row r="870" spans="1:21" s="65" customFormat="1" ht="15.75" thickBot="1">
      <c r="A870" s="89">
        <v>44022</v>
      </c>
      <c r="B870" s="90" t="s">
        <v>1860</v>
      </c>
      <c r="C870" s="71" t="s">
        <v>1861</v>
      </c>
      <c r="D870" s="71" t="s">
        <v>1862</v>
      </c>
      <c r="E870" s="91" t="s">
        <v>36</v>
      </c>
      <c r="F870" s="71" t="s">
        <v>60</v>
      </c>
      <c r="G870" s="114" t="str">
        <f>VLOOKUP(E870,DONNÉES!C:D,2,0)</f>
        <v>Maria</v>
      </c>
      <c r="H870" s="114"/>
      <c r="I870" s="71"/>
      <c r="J870" s="71"/>
      <c r="K870" s="121" t="str">
        <f>IF(L870="",SUM(DONNÉES!$A$2-A870),"")</f>
        <v/>
      </c>
      <c r="L870" s="105" t="s">
        <v>2035</v>
      </c>
      <c r="M870" s="71" t="e">
        <f t="shared" si="28"/>
        <v>#VALUE!</v>
      </c>
      <c r="N870" s="69" t="e">
        <f t="shared" ca="1" si="29"/>
        <v>#VALUE!</v>
      </c>
      <c r="O870" s="109"/>
      <c r="P870" s="109"/>
      <c r="Q870" s="109"/>
      <c r="R870" s="109"/>
      <c r="S870" s="109"/>
      <c r="T870" s="130"/>
      <c r="U870" s="130"/>
    </row>
    <row r="871" spans="1:21" s="65" customFormat="1" ht="15.75" thickBot="1">
      <c r="A871" s="29">
        <v>44035</v>
      </c>
      <c r="B871" s="110" t="s">
        <v>1958</v>
      </c>
      <c r="C871" s="109" t="s">
        <v>1959</v>
      </c>
      <c r="D871" s="109" t="s">
        <v>1013</v>
      </c>
      <c r="E871" s="80" t="s">
        <v>36</v>
      </c>
      <c r="F871" s="109" t="s">
        <v>11</v>
      </c>
      <c r="G871" s="114" t="str">
        <f>VLOOKUP(E871,DONNÉES!C:D,2,0)</f>
        <v>Maria</v>
      </c>
      <c r="H871" s="114"/>
      <c r="I871" s="109"/>
      <c r="J871" s="109"/>
      <c r="K871" s="121" t="str">
        <f>IF(L871="",SUM(DONNÉES!$A$2-A871),"")</f>
        <v/>
      </c>
      <c r="L871" s="68">
        <v>44060</v>
      </c>
      <c r="M871" s="109">
        <f t="shared" si="28"/>
        <v>25</v>
      </c>
      <c r="N871" s="69" t="str">
        <f t="shared" ca="1" si="29"/>
        <v>RENDU-RETARD</v>
      </c>
      <c r="O871" s="109"/>
      <c r="P871" s="109"/>
      <c r="Q871" s="109"/>
      <c r="R871" s="109"/>
      <c r="S871" s="109"/>
      <c r="T871" s="130"/>
      <c r="U871" s="130"/>
    </row>
    <row r="872" spans="1:21" s="65" customFormat="1" ht="15.75" thickBot="1">
      <c r="A872" s="29">
        <v>44043</v>
      </c>
      <c r="B872" s="110" t="s">
        <v>2008</v>
      </c>
      <c r="C872" s="109" t="s">
        <v>2009</v>
      </c>
      <c r="D872" s="109" t="s">
        <v>2010</v>
      </c>
      <c r="E872" s="80" t="s">
        <v>36</v>
      </c>
      <c r="F872" s="109" t="s">
        <v>54</v>
      </c>
      <c r="G872" s="114" t="str">
        <f>VLOOKUP(E872,DONNÉES!C:D,2,0)</f>
        <v>Maria</v>
      </c>
      <c r="H872" s="109"/>
      <c r="I872" s="109"/>
      <c r="J872" s="109"/>
      <c r="K872" s="121" t="str">
        <f>IF(L872="",SUM(DONNÉES!$A$2-A872),"")</f>
        <v/>
      </c>
      <c r="L872" s="68">
        <v>44056</v>
      </c>
      <c r="M872" s="109">
        <f t="shared" si="28"/>
        <v>13</v>
      </c>
      <c r="N872" s="69" t="str">
        <f t="shared" ca="1" si="29"/>
        <v>RENDU-RETARD</v>
      </c>
      <c r="O872" s="109"/>
      <c r="P872" s="109"/>
      <c r="Q872" s="109"/>
      <c r="R872" s="109"/>
      <c r="S872" s="109"/>
      <c r="T872" s="130"/>
      <c r="U872" s="130"/>
    </row>
    <row r="873" spans="1:21" s="65" customFormat="1" ht="15.75" thickBot="1">
      <c r="A873" s="29">
        <v>44046</v>
      </c>
      <c r="B873" s="110" t="s">
        <v>2014</v>
      </c>
      <c r="C873" s="109" t="s">
        <v>2015</v>
      </c>
      <c r="D873" s="109" t="s">
        <v>2016</v>
      </c>
      <c r="E873" s="80" t="s">
        <v>36</v>
      </c>
      <c r="F873" s="109" t="s">
        <v>54</v>
      </c>
      <c r="G873" s="114" t="str">
        <f>VLOOKUP(E873,DONNÉES!C:D,2,0)</f>
        <v>Maria</v>
      </c>
      <c r="H873" s="114"/>
      <c r="I873" s="109"/>
      <c r="J873" s="109"/>
      <c r="K873" s="121" t="str">
        <f>IF(L873="",SUM(DONNÉES!$A$2-A873),"")</f>
        <v/>
      </c>
      <c r="L873" s="68">
        <v>44056</v>
      </c>
      <c r="M873" s="109">
        <f t="shared" si="28"/>
        <v>10</v>
      </c>
      <c r="N873" s="69" t="str">
        <f t="shared" ca="1" si="29"/>
        <v>RENDU-À JOUR</v>
      </c>
      <c r="O873" s="109"/>
      <c r="P873" s="109"/>
      <c r="Q873" s="109"/>
      <c r="R873" s="109"/>
      <c r="S873" s="109"/>
      <c r="T873" s="130"/>
      <c r="U873" s="130"/>
    </row>
    <row r="874" spans="1:21" s="65" customFormat="1" ht="15.75" thickBot="1">
      <c r="A874" s="29">
        <v>44053</v>
      </c>
      <c r="B874" s="110" t="s">
        <v>2031</v>
      </c>
      <c r="C874" s="109" t="s">
        <v>2032</v>
      </c>
      <c r="D874" s="109" t="s">
        <v>2033</v>
      </c>
      <c r="E874" s="80" t="s">
        <v>36</v>
      </c>
      <c r="F874" s="109" t="s">
        <v>54</v>
      </c>
      <c r="G874" s="114" t="str">
        <f>VLOOKUP(E874,DONNÉES!C:D,2,0)</f>
        <v>Maria</v>
      </c>
      <c r="H874" s="114"/>
      <c r="I874" s="109"/>
      <c r="J874" s="109"/>
      <c r="K874" s="121" t="str">
        <f>IF(L874="",SUM(DONNÉES!$A$2-A874),"")</f>
        <v/>
      </c>
      <c r="L874" s="68">
        <v>44063</v>
      </c>
      <c r="M874" s="109">
        <f t="shared" si="28"/>
        <v>10</v>
      </c>
      <c r="N874" s="69" t="str">
        <f t="shared" ca="1" si="29"/>
        <v>RENDU-À JOUR</v>
      </c>
      <c r="O874" s="109"/>
      <c r="P874" s="109"/>
      <c r="Q874" s="109"/>
      <c r="R874" s="109"/>
      <c r="S874" s="109"/>
      <c r="T874" s="130"/>
      <c r="U874" s="130"/>
    </row>
    <row r="875" spans="1:21" s="65" customFormat="1" ht="15.75" thickBot="1">
      <c r="A875" s="29">
        <v>44067</v>
      </c>
      <c r="B875" s="110" t="s">
        <v>2157</v>
      </c>
      <c r="C875" s="109" t="s">
        <v>2078</v>
      </c>
      <c r="D875" s="109" t="s">
        <v>2158</v>
      </c>
      <c r="E875" s="80" t="s">
        <v>36</v>
      </c>
      <c r="F875" s="109" t="s">
        <v>11</v>
      </c>
      <c r="G875" s="114" t="str">
        <f>VLOOKUP(E875,DONNÉES!C:D,2,0)</f>
        <v>Maria</v>
      </c>
      <c r="H875" s="114"/>
      <c r="I875" s="109"/>
      <c r="J875" s="109"/>
      <c r="K875" s="121" t="str">
        <f>IF(L875="",SUM(DONNÉES!$A$2-A875),"")</f>
        <v/>
      </c>
      <c r="L875" s="68">
        <v>44083</v>
      </c>
      <c r="M875" s="109">
        <f t="shared" si="28"/>
        <v>16</v>
      </c>
      <c r="N875" s="69" t="str">
        <f t="shared" ca="1" si="29"/>
        <v>RENDU-RETARD</v>
      </c>
      <c r="O875" s="109"/>
      <c r="P875" s="109"/>
      <c r="Q875" s="109"/>
      <c r="R875" s="109"/>
      <c r="S875" s="109"/>
      <c r="T875" s="130"/>
      <c r="U875" s="130"/>
    </row>
    <row r="876" spans="1:21" s="65" customFormat="1" ht="15.75" thickBot="1">
      <c r="A876" s="29">
        <v>44084</v>
      </c>
      <c r="B876" s="110"/>
      <c r="C876" s="109" t="s">
        <v>2206</v>
      </c>
      <c r="D876" s="109" t="s">
        <v>2097</v>
      </c>
      <c r="E876" s="80" t="s">
        <v>73</v>
      </c>
      <c r="F876" s="109" t="s">
        <v>54</v>
      </c>
      <c r="G876" s="114" t="str">
        <f>VLOOKUP(E876,DONNÉES!C:D,2,0)</f>
        <v>Maria</v>
      </c>
      <c r="H876" s="114"/>
      <c r="I876" s="109"/>
      <c r="J876" s="109"/>
      <c r="K876" s="121" t="str">
        <f>IF(L876="",SUM(DONNÉES!$A$2-A876),"")</f>
        <v/>
      </c>
      <c r="L876" s="68">
        <v>44096</v>
      </c>
      <c r="M876" s="109">
        <f t="shared" si="28"/>
        <v>12</v>
      </c>
      <c r="N876" s="69" t="str">
        <f t="shared" ca="1" si="29"/>
        <v>RENDU-RETARD</v>
      </c>
      <c r="O876" s="109"/>
      <c r="P876" s="109"/>
      <c r="Q876" s="109"/>
      <c r="R876" s="109"/>
      <c r="S876" s="109"/>
      <c r="T876" s="130"/>
      <c r="U876" s="130"/>
    </row>
    <row r="877" spans="1:21" s="65" customFormat="1" ht="15.75" thickBot="1">
      <c r="A877" s="29">
        <v>44088</v>
      </c>
      <c r="B877" s="110" t="s">
        <v>2263</v>
      </c>
      <c r="C877" s="109" t="s">
        <v>2058</v>
      </c>
      <c r="D877" s="109" t="s">
        <v>2093</v>
      </c>
      <c r="E877" s="80" t="s">
        <v>73</v>
      </c>
      <c r="F877" s="109" t="s">
        <v>33</v>
      </c>
      <c r="G877" s="114" t="str">
        <f>VLOOKUP(E877,DONNÉES!C:D,2,0)</f>
        <v>Maria</v>
      </c>
      <c r="H877" s="114"/>
      <c r="I877" s="109"/>
      <c r="J877" s="109"/>
      <c r="K877" s="121" t="str">
        <f>IF(L877="",SUM(DONNÉES!$A$2-A877),"")</f>
        <v/>
      </c>
      <c r="L877" s="68">
        <v>44096</v>
      </c>
      <c r="M877" s="109">
        <f t="shared" si="28"/>
        <v>8</v>
      </c>
      <c r="N877" s="69" t="str">
        <f t="shared" ca="1" si="29"/>
        <v>RENDU-À JOUR</v>
      </c>
      <c r="O877" s="109"/>
      <c r="P877" s="109"/>
      <c r="Q877" s="109"/>
      <c r="R877" s="109"/>
      <c r="S877" s="109"/>
      <c r="T877" s="130"/>
      <c r="U877" s="130"/>
    </row>
    <row r="878" spans="1:21" s="65" customFormat="1" ht="15.75" thickBot="1">
      <c r="A878" s="29">
        <v>44102</v>
      </c>
      <c r="B878" s="110"/>
      <c r="C878" s="109" t="s">
        <v>2462</v>
      </c>
      <c r="D878" s="109" t="s">
        <v>2081</v>
      </c>
      <c r="E878" s="80" t="s">
        <v>73</v>
      </c>
      <c r="F878" s="109" t="s">
        <v>11</v>
      </c>
      <c r="G878" s="114" t="str">
        <f>VLOOKUP(E878,DONNÉES!C:D,2,0)</f>
        <v>Maria</v>
      </c>
      <c r="H878" s="114"/>
      <c r="I878" s="109"/>
      <c r="J878" s="109"/>
      <c r="K878" s="121" t="str">
        <f>IF(L878="",SUM(DONNÉES!$A$2-A878),"")</f>
        <v/>
      </c>
      <c r="L878" s="68">
        <v>44147</v>
      </c>
      <c r="M878" s="109">
        <f t="shared" si="28"/>
        <v>45</v>
      </c>
      <c r="N878" s="69" t="str">
        <f t="shared" ca="1" si="29"/>
        <v>RENDU-RETARD</v>
      </c>
      <c r="O878" s="109"/>
      <c r="P878" s="109"/>
      <c r="Q878" s="109"/>
      <c r="R878" s="109"/>
      <c r="S878" s="109"/>
      <c r="T878" s="130"/>
      <c r="U878" s="130"/>
    </row>
    <row r="879" spans="1:21" ht="15.75" thickBot="1">
      <c r="A879" s="29">
        <v>44141</v>
      </c>
      <c r="B879" s="110" t="s">
        <v>2450</v>
      </c>
      <c r="C879" s="109" t="s">
        <v>2451</v>
      </c>
      <c r="D879" s="109" t="s">
        <v>2452</v>
      </c>
      <c r="E879" s="80" t="s">
        <v>31</v>
      </c>
      <c r="F879" s="109" t="s">
        <v>57</v>
      </c>
      <c r="G879" s="114" t="str">
        <f>VLOOKUP(E879,DONNÉES!C:D,2,0)</f>
        <v>Violaine</v>
      </c>
      <c r="H879" s="114"/>
      <c r="I879" s="109"/>
      <c r="J879" s="109"/>
      <c r="K879" s="121" t="str">
        <f>IF(L879="",SUM(DONNÉES!$A$2-A879),"")</f>
        <v/>
      </c>
      <c r="L879" s="68">
        <v>44158</v>
      </c>
      <c r="M879" s="109">
        <f t="shared" ref="M879:M942" si="30">IF(L879="","", IF(L879="x","X",DATEDIF(A879,L879,"D")))</f>
        <v>17</v>
      </c>
      <c r="N879" s="69" t="str">
        <f t="shared" ref="N879:N942" ca="1" si="31">IF(M879&lt;&gt;"X",IF(M879&lt;&gt; "",IF(M879&lt;=10,"RENDU-À JOUR","RENDU-RETARD"),IF(TODAY()-A879&lt;=10,"EN ATTENTE","A VENIR-RETARD")),"")</f>
        <v>RENDU-RETARD</v>
      </c>
      <c r="O879" s="109"/>
      <c r="P879" s="109"/>
      <c r="Q879" s="109"/>
      <c r="R879" s="109"/>
      <c r="S879" s="128"/>
    </row>
    <row r="880" spans="1:21" ht="15.75" thickBot="1">
      <c r="A880" s="29">
        <v>44147</v>
      </c>
      <c r="B880" s="110"/>
      <c r="C880" s="109" t="s">
        <v>2501</v>
      </c>
      <c r="D880" s="109" t="s">
        <v>2502</v>
      </c>
      <c r="E880" s="80" t="s">
        <v>31</v>
      </c>
      <c r="F880" s="109" t="s">
        <v>61</v>
      </c>
      <c r="G880" s="114" t="str">
        <f>VLOOKUP(E880,DONNÉES!C:D,2,0)</f>
        <v>Violaine</v>
      </c>
      <c r="H880" s="114"/>
      <c r="I880" s="109"/>
      <c r="J880" s="109"/>
      <c r="K880" s="121">
        <f ca="1">IF(L880="",SUM(DONNÉES!$A$2-A880),"")</f>
        <v>32</v>
      </c>
      <c r="L880" s="68"/>
      <c r="M880" s="109" t="str">
        <f t="shared" si="30"/>
        <v/>
      </c>
      <c r="N880" s="69" t="str">
        <f t="shared" ca="1" si="31"/>
        <v>A VENIR-RETARD</v>
      </c>
      <c r="O880" s="109"/>
      <c r="P880" s="109"/>
      <c r="Q880" s="109"/>
      <c r="R880" s="109"/>
      <c r="S880" s="128"/>
    </row>
    <row r="881" spans="1:21" ht="15.75" thickBot="1">
      <c r="A881" s="29">
        <v>44159</v>
      </c>
      <c r="B881" s="110"/>
      <c r="C881" s="109" t="s">
        <v>2527</v>
      </c>
      <c r="D881" s="109" t="s">
        <v>2528</v>
      </c>
      <c r="E881" s="80" t="s">
        <v>31</v>
      </c>
      <c r="F881" s="109" t="s">
        <v>54</v>
      </c>
      <c r="G881" s="114" t="str">
        <f>VLOOKUP(E881,DONNÉES!C:D,2,0)</f>
        <v>Violaine</v>
      </c>
      <c r="H881" s="114"/>
      <c r="I881" s="109"/>
      <c r="J881" s="109"/>
      <c r="K881" s="121">
        <f ca="1">IF(L881="",SUM(DONNÉES!$A$2-A881),"")</f>
        <v>20</v>
      </c>
      <c r="L881" s="68"/>
      <c r="M881" s="109" t="str">
        <f t="shared" si="30"/>
        <v/>
      </c>
      <c r="N881" s="69" t="str">
        <f t="shared" ca="1" si="31"/>
        <v>A VENIR-RETARD</v>
      </c>
      <c r="O881" s="109"/>
      <c r="P881" s="109"/>
      <c r="Q881" s="109"/>
      <c r="R881" s="109"/>
      <c r="S881" s="128"/>
    </row>
    <row r="882" spans="1:21" ht="15.75" thickBot="1">
      <c r="A882" s="29">
        <v>44163</v>
      </c>
      <c r="B882" s="110" t="s">
        <v>2608</v>
      </c>
      <c r="C882" s="109" t="s">
        <v>2609</v>
      </c>
      <c r="D882" s="109" t="s">
        <v>2610</v>
      </c>
      <c r="E882" s="80" t="s">
        <v>31</v>
      </c>
      <c r="F882" s="109" t="s">
        <v>60</v>
      </c>
      <c r="G882" s="114" t="str">
        <f>VLOOKUP(E882,DONNÉES!C:D,2,0)</f>
        <v>Violaine</v>
      </c>
      <c r="H882" s="114"/>
      <c r="I882" s="109"/>
      <c r="J882" s="109"/>
      <c r="K882" s="121">
        <f ca="1">IF(L882="",SUM(DONNÉES!$A$2-A882),"")</f>
        <v>16</v>
      </c>
      <c r="L882" s="114"/>
      <c r="M882" s="109" t="str">
        <f t="shared" si="30"/>
        <v/>
      </c>
      <c r="N882" s="69" t="str">
        <f t="shared" ca="1" si="31"/>
        <v>A VENIR-RETARD</v>
      </c>
      <c r="O882" s="109"/>
      <c r="P882" s="109"/>
      <c r="Q882" s="109"/>
      <c r="R882" s="109"/>
      <c r="S882" s="128"/>
    </row>
    <row r="883" spans="1:21" ht="15.75" thickBot="1">
      <c r="A883" s="29">
        <v>44140</v>
      </c>
      <c r="B883" s="110"/>
      <c r="C883" s="109" t="s">
        <v>2110</v>
      </c>
      <c r="D883" s="109" t="s">
        <v>2428</v>
      </c>
      <c r="E883" s="80" t="s">
        <v>2429</v>
      </c>
      <c r="F883" s="109" t="s">
        <v>128</v>
      </c>
      <c r="G883" s="114" t="str">
        <f>VLOOKUP(E883,DONNÉES!C:D,2,0)</f>
        <v>Violaine</v>
      </c>
      <c r="H883" s="114"/>
      <c r="I883" s="109"/>
      <c r="J883" s="109"/>
      <c r="K883" s="121" t="str">
        <f>IF(L883="",SUM(DONNÉES!$A$2-A883),"")</f>
        <v/>
      </c>
      <c r="L883" s="114" t="s">
        <v>1164</v>
      </c>
      <c r="M883" s="109" t="e">
        <f t="shared" si="30"/>
        <v>#VALUE!</v>
      </c>
      <c r="N883" s="69" t="e">
        <f t="shared" ca="1" si="31"/>
        <v>#VALUE!</v>
      </c>
      <c r="O883" s="109"/>
      <c r="P883" s="109"/>
      <c r="Q883" s="109"/>
      <c r="R883" s="109"/>
      <c r="S883" s="128"/>
    </row>
    <row r="884" spans="1:21" ht="15.75" thickBot="1">
      <c r="A884" s="29">
        <v>44123</v>
      </c>
      <c r="B884" s="110" t="s">
        <v>2343</v>
      </c>
      <c r="C884" s="109" t="s">
        <v>2105</v>
      </c>
      <c r="D884" s="109" t="s">
        <v>2344</v>
      </c>
      <c r="E884" s="80" t="s">
        <v>73</v>
      </c>
      <c r="F884" s="109" t="s">
        <v>61</v>
      </c>
      <c r="G884" s="114" t="str">
        <f>VLOOKUP(E884,DONNÉES!C:D,2,0)</f>
        <v>Maria</v>
      </c>
      <c r="H884" s="114"/>
      <c r="I884" s="109"/>
      <c r="J884" s="109"/>
      <c r="K884" s="121" t="str">
        <f>IF(L884="",SUM(DONNÉES!$A$2-A884),"")</f>
        <v/>
      </c>
      <c r="L884" s="68">
        <v>44138</v>
      </c>
      <c r="M884" s="109">
        <f t="shared" ref="M884:M903" si="32">IF(L884="","", IF(L884="x","X",DATEDIF(A884,L884,"D")))</f>
        <v>15</v>
      </c>
      <c r="N884" s="69" t="str">
        <f t="shared" ref="N884:N903" ca="1" si="33">IF(M884&lt;&gt;"X",IF(M884&lt;&gt; "",IF(M884&lt;=10,"RENDU-À JOUR","RENDU-RETARD"),IF(TODAY()-A884&lt;=10,"EN ATTENTE","A VENIR-RETARD")),"")</f>
        <v>RENDU-RETARD</v>
      </c>
      <c r="O884" s="109"/>
      <c r="P884" s="109"/>
      <c r="Q884" s="109"/>
      <c r="R884" s="109"/>
      <c r="S884" s="128"/>
    </row>
    <row r="885" spans="1:21" ht="15.75" thickBot="1">
      <c r="A885" s="29">
        <v>44123</v>
      </c>
      <c r="B885" s="110" t="s">
        <v>2114</v>
      </c>
      <c r="C885" s="109" t="s">
        <v>2345</v>
      </c>
      <c r="D885" s="109" t="s">
        <v>2080</v>
      </c>
      <c r="E885" s="80" t="s">
        <v>73</v>
      </c>
      <c r="F885" s="109" t="s">
        <v>60</v>
      </c>
      <c r="G885" s="114" t="str">
        <f>VLOOKUP(E885,DONNÉES!C:D,2,0)</f>
        <v>Maria</v>
      </c>
      <c r="H885" s="114"/>
      <c r="I885" s="109"/>
      <c r="J885" s="109"/>
      <c r="K885" s="121" t="str">
        <f>IF(L885="",SUM(DONNÉES!$A$2-A885),"")</f>
        <v/>
      </c>
      <c r="L885" s="68">
        <v>44138</v>
      </c>
      <c r="M885" s="109">
        <f t="shared" si="32"/>
        <v>15</v>
      </c>
      <c r="N885" s="69" t="str">
        <f t="shared" ca="1" si="33"/>
        <v>RENDU-RETARD</v>
      </c>
      <c r="O885" s="109"/>
      <c r="P885" s="109"/>
      <c r="Q885" s="109"/>
      <c r="R885" s="109"/>
      <c r="S885" s="128"/>
    </row>
    <row r="886" spans="1:21" ht="15.75" thickBot="1">
      <c r="A886" s="29">
        <v>44123</v>
      </c>
      <c r="B886" s="110" t="s">
        <v>2348</v>
      </c>
      <c r="C886" s="109" t="s">
        <v>2061</v>
      </c>
      <c r="D886" s="109" t="s">
        <v>2349</v>
      </c>
      <c r="E886" s="80" t="s">
        <v>73</v>
      </c>
      <c r="F886" s="109" t="s">
        <v>2220</v>
      </c>
      <c r="G886" s="114" t="str">
        <f>VLOOKUP(E886,DONNÉES!C:D,2,0)</f>
        <v>Maria</v>
      </c>
      <c r="H886" s="114"/>
      <c r="I886" s="109"/>
      <c r="J886" s="109"/>
      <c r="K886" s="121" t="str">
        <f>IF(L886="",SUM(DONNÉES!$A$2-A886),"")</f>
        <v/>
      </c>
      <c r="L886" s="68">
        <v>44148</v>
      </c>
      <c r="M886" s="109">
        <f t="shared" si="32"/>
        <v>25</v>
      </c>
      <c r="N886" s="69" t="str">
        <f t="shared" ca="1" si="33"/>
        <v>RENDU-RETARD</v>
      </c>
      <c r="O886" s="109"/>
      <c r="P886" s="109"/>
      <c r="Q886" s="109"/>
      <c r="R886" s="109"/>
      <c r="S886" s="128"/>
    </row>
    <row r="887" spans="1:21" s="65" customFormat="1" ht="15.75" thickBot="1">
      <c r="A887" s="29">
        <v>44124</v>
      </c>
      <c r="B887" s="110" t="s">
        <v>2374</v>
      </c>
      <c r="C887" s="109" t="s">
        <v>2375</v>
      </c>
      <c r="D887" s="109" t="s">
        <v>2376</v>
      </c>
      <c r="E887" s="80" t="s">
        <v>73</v>
      </c>
      <c r="F887" s="109" t="s">
        <v>56</v>
      </c>
      <c r="G887" s="114" t="str">
        <f>VLOOKUP(E887,DONNÉES!C:D,2,0)</f>
        <v>Maria</v>
      </c>
      <c r="H887" s="114"/>
      <c r="I887" s="114"/>
      <c r="J887" s="114"/>
      <c r="K887" s="121" t="str">
        <f>IF(L887="",SUM(DONNÉES!$A$2-A887),"")</f>
        <v/>
      </c>
      <c r="L887" s="68">
        <v>44138</v>
      </c>
      <c r="M887" s="109">
        <f t="shared" si="32"/>
        <v>14</v>
      </c>
      <c r="N887" s="69" t="str">
        <f t="shared" ca="1" si="33"/>
        <v>RENDU-RETARD</v>
      </c>
      <c r="O887" s="114"/>
      <c r="P887" s="114"/>
      <c r="Q887" s="114"/>
      <c r="R887" s="114"/>
      <c r="S887" s="114"/>
      <c r="T887" s="130"/>
      <c r="U887" s="130"/>
    </row>
    <row r="888" spans="1:21" s="65" customFormat="1" ht="15.75" thickBot="1">
      <c r="A888" s="29">
        <v>44076</v>
      </c>
      <c r="B888" s="115" t="s">
        <v>2180</v>
      </c>
      <c r="C888" s="114" t="s">
        <v>2116</v>
      </c>
      <c r="D888" s="114" t="s">
        <v>2181</v>
      </c>
      <c r="E888" s="80" t="s">
        <v>36</v>
      </c>
      <c r="F888" s="114" t="s">
        <v>60</v>
      </c>
      <c r="G888" s="114" t="str">
        <f>VLOOKUP(E888,DONNÉES!C:D,2,0)</f>
        <v>Maria</v>
      </c>
      <c r="H888" s="114"/>
      <c r="I888" s="114"/>
      <c r="J888" s="114"/>
      <c r="K888" s="121" t="str">
        <f>IF(L888="",SUM(DONNÉES!$A$2-A888),"")</f>
        <v/>
      </c>
      <c r="L888" s="68">
        <v>44092</v>
      </c>
      <c r="M888" s="114">
        <f t="shared" si="32"/>
        <v>16</v>
      </c>
      <c r="N888" s="69" t="str">
        <f t="shared" ca="1" si="33"/>
        <v>RENDU-RETARD</v>
      </c>
      <c r="O888" s="114"/>
      <c r="P888" s="114"/>
      <c r="Q888" s="114"/>
      <c r="R888" s="114"/>
      <c r="S888" s="114"/>
      <c r="T888" s="130"/>
      <c r="U888" s="130"/>
    </row>
    <row r="889" spans="1:21" s="65" customFormat="1" ht="15.75" thickBot="1">
      <c r="A889" s="29">
        <v>44097</v>
      </c>
      <c r="B889" s="115" t="s">
        <v>2268</v>
      </c>
      <c r="C889" s="114" t="s">
        <v>2269</v>
      </c>
      <c r="D889" s="114" t="s">
        <v>2079</v>
      </c>
      <c r="E889" s="80" t="s">
        <v>36</v>
      </c>
      <c r="F889" s="114" t="s">
        <v>33</v>
      </c>
      <c r="G889" s="114" t="str">
        <f>VLOOKUP(E889,DONNÉES!C:D,2,0)</f>
        <v>Maria</v>
      </c>
      <c r="H889" s="114"/>
      <c r="I889" s="114"/>
      <c r="J889" s="114"/>
      <c r="K889" s="121" t="str">
        <f>IF(L889="",SUM(DONNÉES!$A$2-A889),"")</f>
        <v/>
      </c>
      <c r="L889" s="68">
        <v>44123</v>
      </c>
      <c r="M889" s="114">
        <f t="shared" si="32"/>
        <v>26</v>
      </c>
      <c r="N889" s="69" t="str">
        <f t="shared" ca="1" si="33"/>
        <v>RENDU-RETARD</v>
      </c>
      <c r="O889" s="114"/>
      <c r="P889" s="114"/>
      <c r="Q889" s="114"/>
      <c r="R889" s="114"/>
      <c r="S889" s="114"/>
      <c r="T889" s="130"/>
      <c r="U889" s="130"/>
    </row>
    <row r="890" spans="1:21" ht="15.75" thickBot="1">
      <c r="A890" s="29">
        <v>44130</v>
      </c>
      <c r="B890" s="115"/>
      <c r="C890" s="114" t="s">
        <v>2389</v>
      </c>
      <c r="D890" s="114" t="s">
        <v>2390</v>
      </c>
      <c r="E890" s="80" t="s">
        <v>73</v>
      </c>
      <c r="F890" s="114" t="s">
        <v>185</v>
      </c>
      <c r="G890" s="114" t="str">
        <f>VLOOKUP(E890,DONNÉES!C:D,2,0)</f>
        <v>Maria</v>
      </c>
      <c r="H890" s="114"/>
      <c r="I890" s="114"/>
      <c r="J890" s="114"/>
      <c r="K890" s="121" t="str">
        <f>IF(L890="",SUM(DONNÉES!$A$2-A890),"")</f>
        <v/>
      </c>
      <c r="L890" s="114" t="s">
        <v>1164</v>
      </c>
      <c r="M890" s="114" t="e">
        <f t="shared" si="32"/>
        <v>#VALUE!</v>
      </c>
      <c r="N890" s="69" t="e">
        <f t="shared" ca="1" si="33"/>
        <v>#VALUE!</v>
      </c>
      <c r="O890" s="114"/>
      <c r="P890" s="114"/>
      <c r="Q890" s="114"/>
      <c r="R890" s="114"/>
      <c r="S890" s="128"/>
    </row>
    <row r="891" spans="1:21" s="65" customFormat="1" ht="15.75" thickBot="1">
      <c r="A891" s="29">
        <v>44004</v>
      </c>
      <c r="B891" s="115" t="s">
        <v>1715</v>
      </c>
      <c r="C891" s="114" t="s">
        <v>1716</v>
      </c>
      <c r="D891" s="114" t="s">
        <v>1717</v>
      </c>
      <c r="E891" s="80" t="s">
        <v>75</v>
      </c>
      <c r="F891" s="114" t="s">
        <v>62</v>
      </c>
      <c r="G891" s="114" t="str">
        <f>VLOOKUP(E891,DONNÉES!C:D,2,0)</f>
        <v>Maria</v>
      </c>
      <c r="H891" s="114"/>
      <c r="I891" s="114"/>
      <c r="J891" s="114"/>
      <c r="K891" s="121" t="str">
        <f>IF(L891="",SUM(DONNÉES!$A$2-A891),"")</f>
        <v/>
      </c>
      <c r="L891" s="68">
        <v>44018</v>
      </c>
      <c r="M891" s="114">
        <f t="shared" si="32"/>
        <v>14</v>
      </c>
      <c r="N891" s="69" t="str">
        <f t="shared" ca="1" si="33"/>
        <v>RENDU-RETARD</v>
      </c>
      <c r="O891" s="114"/>
      <c r="P891" s="114"/>
      <c r="Q891" s="114"/>
      <c r="R891" s="114"/>
      <c r="S891" s="114"/>
      <c r="T891" s="130"/>
      <c r="U891" s="130"/>
    </row>
    <row r="892" spans="1:21" ht="15.75" thickBot="1">
      <c r="A892" s="29">
        <v>44131</v>
      </c>
      <c r="B892" s="115" t="s">
        <v>2398</v>
      </c>
      <c r="C892" s="114" t="s">
        <v>180</v>
      </c>
      <c r="D892" s="114" t="s">
        <v>2399</v>
      </c>
      <c r="E892" s="80" t="s">
        <v>73</v>
      </c>
      <c r="F892" s="114" t="s">
        <v>59</v>
      </c>
      <c r="G892" s="114" t="str">
        <f>VLOOKUP(E892,DONNÉES!C:D,2,0)</f>
        <v>Maria</v>
      </c>
      <c r="H892" s="114"/>
      <c r="I892" s="114"/>
      <c r="J892" s="114"/>
      <c r="K892" s="121" t="str">
        <f>IF(L892="",SUM(DONNÉES!$A$2-A892),"")</f>
        <v/>
      </c>
      <c r="L892" s="68">
        <v>44138</v>
      </c>
      <c r="M892" s="114">
        <f t="shared" si="32"/>
        <v>7</v>
      </c>
      <c r="N892" s="69" t="str">
        <f t="shared" ca="1" si="33"/>
        <v>RENDU-À JOUR</v>
      </c>
      <c r="O892" s="114"/>
      <c r="P892" s="114"/>
      <c r="Q892" s="114"/>
      <c r="R892" s="114"/>
      <c r="S892" s="128"/>
    </row>
    <row r="893" spans="1:21" ht="15.75" thickBot="1">
      <c r="A893" s="29">
        <v>44148</v>
      </c>
      <c r="B893" s="115" t="s">
        <v>2496</v>
      </c>
      <c r="C893" s="114" t="s">
        <v>2497</v>
      </c>
      <c r="D893" s="114" t="s">
        <v>2498</v>
      </c>
      <c r="E893" s="80" t="s">
        <v>73</v>
      </c>
      <c r="F893" s="114" t="s">
        <v>2220</v>
      </c>
      <c r="G893" s="114" t="str">
        <f>VLOOKUP(E893,DONNÉES!C:D,2,0)</f>
        <v>Maria</v>
      </c>
      <c r="H893" s="114"/>
      <c r="I893" s="114"/>
      <c r="J893" s="114"/>
      <c r="K893" s="121" t="str">
        <f>IF(L893="",SUM(DONNÉES!$A$2-A893),"")</f>
        <v/>
      </c>
      <c r="L893" s="68">
        <v>44163</v>
      </c>
      <c r="M893" s="114">
        <f t="shared" si="32"/>
        <v>15</v>
      </c>
      <c r="N893" s="69" t="str">
        <f t="shared" ca="1" si="33"/>
        <v>RENDU-RETARD</v>
      </c>
      <c r="O893" s="114"/>
      <c r="P893" s="114"/>
      <c r="Q893" s="114"/>
      <c r="R893" s="114"/>
      <c r="S893" s="128"/>
    </row>
    <row r="894" spans="1:21" ht="15.75" thickBot="1">
      <c r="A894" s="29">
        <v>44170</v>
      </c>
      <c r="B894" s="115"/>
      <c r="C894" s="114" t="s">
        <v>2640</v>
      </c>
      <c r="D894" s="114" t="s">
        <v>2088</v>
      </c>
      <c r="E894" s="80" t="s">
        <v>73</v>
      </c>
      <c r="F894" s="114" t="s">
        <v>59</v>
      </c>
      <c r="G894" s="114" t="str">
        <f>VLOOKUP(E894,DONNÉES!C:D,2,0)</f>
        <v>Maria</v>
      </c>
      <c r="H894" s="108"/>
      <c r="I894" s="95"/>
      <c r="J894" s="95"/>
      <c r="K894" s="121" t="str">
        <f>IF(L894="",SUM(DONNÉES!$A$2-A894),"")</f>
        <v/>
      </c>
      <c r="L894" s="68">
        <v>44177</v>
      </c>
      <c r="M894" s="114">
        <f t="shared" si="32"/>
        <v>7</v>
      </c>
      <c r="N894" s="69" t="str">
        <f t="shared" ca="1" si="33"/>
        <v>RENDU-À JOUR</v>
      </c>
      <c r="O894" s="95"/>
      <c r="P894" s="95"/>
      <c r="Q894" s="95"/>
      <c r="R894" s="95"/>
      <c r="S894" s="129"/>
    </row>
    <row r="895" spans="1:21" s="65" customFormat="1" ht="15.75" thickBot="1">
      <c r="A895" s="29">
        <v>43857</v>
      </c>
      <c r="B895" s="115">
        <v>4061</v>
      </c>
      <c r="C895" s="114" t="s">
        <v>1233</v>
      </c>
      <c r="D895" s="114" t="s">
        <v>1234</v>
      </c>
      <c r="E895" s="80" t="s">
        <v>15</v>
      </c>
      <c r="F895" s="114" t="s">
        <v>54</v>
      </c>
      <c r="G895" s="114" t="str">
        <f>VLOOKUP(E895,DONNÉES!C:D,2,0)</f>
        <v>Adil</v>
      </c>
      <c r="H895" s="114" t="s">
        <v>15</v>
      </c>
      <c r="I895" s="114" t="s">
        <v>138</v>
      </c>
      <c r="J895" s="114"/>
      <c r="K895" s="121" t="str">
        <f>IF(L895="",SUM(DONNÉES!$A$2-A895),"")</f>
        <v/>
      </c>
      <c r="L895" s="68">
        <v>43868</v>
      </c>
      <c r="M895" s="114">
        <f t="shared" si="32"/>
        <v>11</v>
      </c>
      <c r="N895" s="69" t="str">
        <f t="shared" ca="1" si="33"/>
        <v>RENDU-RETARD</v>
      </c>
      <c r="O895" s="114"/>
      <c r="P895" s="114"/>
      <c r="Q895" s="114"/>
      <c r="R895" s="114"/>
      <c r="S895" s="114"/>
      <c r="T895" s="130"/>
      <c r="U895" s="130"/>
    </row>
    <row r="896" spans="1:21" s="65" customFormat="1" ht="15.75" thickBot="1">
      <c r="A896" s="29">
        <v>43991</v>
      </c>
      <c r="B896" s="115" t="s">
        <v>1535</v>
      </c>
      <c r="C896" s="114" t="s">
        <v>1536</v>
      </c>
      <c r="D896" s="114" t="s">
        <v>1537</v>
      </c>
      <c r="E896" s="80" t="s">
        <v>15</v>
      </c>
      <c r="F896" s="114" t="s">
        <v>55</v>
      </c>
      <c r="G896" s="114" t="str">
        <f>VLOOKUP(E896,DONNÉES!C:D,2,0)</f>
        <v>Adil</v>
      </c>
      <c r="H896" s="71"/>
      <c r="I896" s="114"/>
      <c r="J896" s="114"/>
      <c r="K896" s="121" t="str">
        <f>IF(L896="",SUM(DONNÉES!$A$2-A896),"")</f>
        <v/>
      </c>
      <c r="L896" s="68">
        <v>43999</v>
      </c>
      <c r="M896" s="114">
        <f t="shared" si="32"/>
        <v>8</v>
      </c>
      <c r="N896" s="69" t="str">
        <f t="shared" ca="1" si="33"/>
        <v>RENDU-À JOUR</v>
      </c>
      <c r="O896" s="114"/>
      <c r="P896" s="114"/>
      <c r="Q896" s="114"/>
      <c r="R896" s="114"/>
      <c r="S896" s="114"/>
      <c r="T896" s="130"/>
      <c r="U896" s="130"/>
    </row>
    <row r="897" spans="1:21" s="65" customFormat="1" ht="15.75" thickBot="1">
      <c r="A897" s="29">
        <v>43991</v>
      </c>
      <c r="B897" s="115" t="s">
        <v>1538</v>
      </c>
      <c r="C897" s="114" t="s">
        <v>1539</v>
      </c>
      <c r="D897" s="114" t="s">
        <v>1540</v>
      </c>
      <c r="E897" s="80" t="s">
        <v>15</v>
      </c>
      <c r="F897" s="114" t="s">
        <v>55</v>
      </c>
      <c r="G897" s="114" t="str">
        <f>VLOOKUP(E897,DONNÉES!C:D,2,0)</f>
        <v>Adil</v>
      </c>
      <c r="H897" s="71"/>
      <c r="I897" s="114"/>
      <c r="J897" s="114"/>
      <c r="K897" s="121">
        <f ca="1">IF(L897="",SUM(DONNÉES!$A$2-A897),"")</f>
        <v>188</v>
      </c>
      <c r="L897" s="114"/>
      <c r="M897" s="114" t="str">
        <f t="shared" si="32"/>
        <v/>
      </c>
      <c r="N897" s="69" t="str">
        <f t="shared" ca="1" si="33"/>
        <v>A VENIR-RETARD</v>
      </c>
      <c r="O897" s="114"/>
      <c r="P897" s="114"/>
      <c r="Q897" s="114"/>
      <c r="R897" s="114"/>
      <c r="S897" s="114"/>
      <c r="T897" s="130"/>
      <c r="U897" s="130"/>
    </row>
    <row r="898" spans="1:21" s="65" customFormat="1" ht="15.75" thickBot="1">
      <c r="A898" s="29">
        <v>43991</v>
      </c>
      <c r="B898" s="115" t="s">
        <v>1547</v>
      </c>
      <c r="C898" s="114" t="s">
        <v>1548</v>
      </c>
      <c r="D898" s="114" t="s">
        <v>1549</v>
      </c>
      <c r="E898" s="80" t="s">
        <v>15</v>
      </c>
      <c r="F898" s="114" t="s">
        <v>59</v>
      </c>
      <c r="G898" s="114" t="str">
        <f>VLOOKUP(E898,DONNÉES!C:D,2,0)</f>
        <v>Adil</v>
      </c>
      <c r="H898" s="71"/>
      <c r="I898" s="114"/>
      <c r="J898" s="114"/>
      <c r="K898" s="121" t="str">
        <f>IF(L898="",SUM(DONNÉES!$A$2-A898),"")</f>
        <v/>
      </c>
      <c r="L898" s="68">
        <v>43999</v>
      </c>
      <c r="M898" s="114">
        <f t="shared" si="32"/>
        <v>8</v>
      </c>
      <c r="N898" s="69" t="str">
        <f t="shared" ca="1" si="33"/>
        <v>RENDU-À JOUR</v>
      </c>
      <c r="O898" s="114"/>
      <c r="P898" s="114"/>
      <c r="Q898" s="114"/>
      <c r="R898" s="114"/>
      <c r="S898" s="114"/>
      <c r="T898" s="130"/>
      <c r="U898" s="130"/>
    </row>
    <row r="899" spans="1:21" s="65" customFormat="1" ht="15.75" thickBot="1">
      <c r="A899" s="29">
        <v>43998</v>
      </c>
      <c r="B899" s="115" t="s">
        <v>1621</v>
      </c>
      <c r="C899" s="114" t="s">
        <v>1622</v>
      </c>
      <c r="D899" s="114" t="s">
        <v>1623</v>
      </c>
      <c r="E899" s="80" t="s">
        <v>15</v>
      </c>
      <c r="F899" s="114" t="s">
        <v>54</v>
      </c>
      <c r="G899" s="114" t="str">
        <f>VLOOKUP(E899,DONNÉES!C:D,2,0)</f>
        <v>Adil</v>
      </c>
      <c r="H899" s="71"/>
      <c r="I899" s="114"/>
      <c r="J899" s="114"/>
      <c r="K899" s="121" t="str">
        <f>IF(L899="",SUM(DONNÉES!$A$2-A899),"")</f>
        <v/>
      </c>
      <c r="L899" s="68">
        <v>43999</v>
      </c>
      <c r="M899" s="114">
        <f t="shared" si="32"/>
        <v>1</v>
      </c>
      <c r="N899" s="69" t="str">
        <f t="shared" ca="1" si="33"/>
        <v>RENDU-À JOUR</v>
      </c>
      <c r="O899" s="114"/>
      <c r="P899" s="114"/>
      <c r="Q899" s="114"/>
      <c r="R899" s="114"/>
      <c r="S899" s="114"/>
      <c r="T899" s="130"/>
      <c r="U899" s="130"/>
    </row>
    <row r="900" spans="1:21" s="65" customFormat="1" ht="15.75" thickBot="1">
      <c r="A900" s="29">
        <v>43998</v>
      </c>
      <c r="B900" s="115" t="s">
        <v>1637</v>
      </c>
      <c r="C900" s="114" t="s">
        <v>1638</v>
      </c>
      <c r="D900" s="114" t="s">
        <v>1639</v>
      </c>
      <c r="E900" s="80" t="s">
        <v>15</v>
      </c>
      <c r="F900" s="114" t="s">
        <v>56</v>
      </c>
      <c r="G900" s="114" t="str">
        <f>VLOOKUP(E900,DONNÉES!C:D,2,0)</f>
        <v>Adil</v>
      </c>
      <c r="H900" s="71"/>
      <c r="I900" s="114"/>
      <c r="J900" s="114"/>
      <c r="K900" s="121" t="str">
        <f>IF(L900="",SUM(DONNÉES!$A$2-A900),"")</f>
        <v/>
      </c>
      <c r="L900" s="68">
        <v>43999</v>
      </c>
      <c r="M900" s="114">
        <f t="shared" si="32"/>
        <v>1</v>
      </c>
      <c r="N900" s="69" t="str">
        <f t="shared" ca="1" si="33"/>
        <v>RENDU-À JOUR</v>
      </c>
      <c r="O900" s="114"/>
      <c r="P900" s="114"/>
      <c r="Q900" s="114"/>
      <c r="R900" s="114"/>
      <c r="S900" s="114"/>
      <c r="T900" s="130"/>
      <c r="U900" s="130"/>
    </row>
    <row r="901" spans="1:21" s="65" customFormat="1" ht="30.75" thickBot="1">
      <c r="A901" s="29">
        <v>44004</v>
      </c>
      <c r="B901" s="115" t="s">
        <v>1712</v>
      </c>
      <c r="C901" s="114" t="s">
        <v>1713</v>
      </c>
      <c r="D901" s="114" t="s">
        <v>1714</v>
      </c>
      <c r="E901" s="80" t="s">
        <v>15</v>
      </c>
      <c r="F901" s="114" t="s">
        <v>127</v>
      </c>
      <c r="G901" s="114" t="str">
        <f>VLOOKUP(E901,DONNÉES!C:D,2,0)</f>
        <v>Adil</v>
      </c>
      <c r="H901" s="114"/>
      <c r="I901" s="114"/>
      <c r="J901" s="114"/>
      <c r="K901" s="121" t="str">
        <f>IF(L901="",SUM(DONNÉES!$A$2-A901),"")</f>
        <v/>
      </c>
      <c r="L901" s="114" t="s">
        <v>1164</v>
      </c>
      <c r="M901" s="114" t="e">
        <f t="shared" si="32"/>
        <v>#VALUE!</v>
      </c>
      <c r="N901" s="69" t="e">
        <f t="shared" ca="1" si="33"/>
        <v>#VALUE!</v>
      </c>
      <c r="O901" s="114"/>
      <c r="P901" s="114"/>
      <c r="Q901" s="114"/>
      <c r="R901" s="114"/>
      <c r="S901" s="114"/>
      <c r="T901" s="130"/>
      <c r="U901" s="130"/>
    </row>
    <row r="902" spans="1:21" s="65" customFormat="1" ht="15.75" thickBot="1">
      <c r="A902" s="29">
        <v>44018</v>
      </c>
      <c r="B902" s="115" t="s">
        <v>1852</v>
      </c>
      <c r="C902" s="114" t="s">
        <v>1853</v>
      </c>
      <c r="D902" s="114" t="s">
        <v>1123</v>
      </c>
      <c r="E902" s="80" t="s">
        <v>15</v>
      </c>
      <c r="F902" s="114" t="s">
        <v>60</v>
      </c>
      <c r="G902" s="114" t="str">
        <f>VLOOKUP(E902,DONNÉES!C:D,2,0)</f>
        <v>Adil</v>
      </c>
      <c r="H902" s="114"/>
      <c r="I902" s="114"/>
      <c r="J902" s="114"/>
      <c r="K902" s="121" t="str">
        <f>IF(L902="",SUM(DONNÉES!$A$2-A902),"")</f>
        <v/>
      </c>
      <c r="L902" s="68">
        <v>44027</v>
      </c>
      <c r="M902" s="114">
        <f t="shared" si="32"/>
        <v>9</v>
      </c>
      <c r="N902" s="69" t="str">
        <f t="shared" ca="1" si="33"/>
        <v>RENDU-À JOUR</v>
      </c>
      <c r="O902" s="114"/>
      <c r="P902" s="114"/>
      <c r="Q902" s="114"/>
      <c r="R902" s="114"/>
      <c r="S902" s="114"/>
      <c r="T902" s="130"/>
      <c r="U902" s="130"/>
    </row>
    <row r="903" spans="1:21" s="65" customFormat="1" ht="15.75" thickBot="1">
      <c r="A903" s="29">
        <v>44018</v>
      </c>
      <c r="B903" s="115" t="s">
        <v>1847</v>
      </c>
      <c r="C903" s="114" t="s">
        <v>1848</v>
      </c>
      <c r="D903" s="114" t="s">
        <v>1849</v>
      </c>
      <c r="E903" s="80" t="s">
        <v>15</v>
      </c>
      <c r="F903" s="114" t="s">
        <v>54</v>
      </c>
      <c r="G903" s="114" t="str">
        <f>VLOOKUP(E903,DONNÉES!C:D,2,0)</f>
        <v>Adil</v>
      </c>
      <c r="H903" s="114"/>
      <c r="I903" s="114"/>
      <c r="J903" s="114"/>
      <c r="K903" s="121" t="str">
        <f>IF(L903="",SUM(DONNÉES!$A$2-A903),"")</f>
        <v/>
      </c>
      <c r="L903" s="68">
        <v>44029</v>
      </c>
      <c r="M903" s="114">
        <f t="shared" si="32"/>
        <v>11</v>
      </c>
      <c r="N903" s="69" t="str">
        <f t="shared" ca="1" si="33"/>
        <v>RENDU-RETARD</v>
      </c>
      <c r="O903" s="114"/>
      <c r="P903" s="114"/>
      <c r="Q903" s="114"/>
      <c r="R903" s="114"/>
      <c r="S903" s="114"/>
      <c r="T903" s="130"/>
      <c r="U903" s="130"/>
    </row>
    <row r="904" spans="1:21" ht="15.75" thickBot="1">
      <c r="A904" s="29"/>
      <c r="B904" s="115"/>
      <c r="C904" s="114"/>
      <c r="D904" s="114"/>
      <c r="E904" s="80"/>
      <c r="F904" s="114"/>
      <c r="G904" s="114"/>
      <c r="H904" s="114"/>
      <c r="I904" s="114"/>
      <c r="J904" s="114"/>
      <c r="K904" s="121"/>
      <c r="L904" s="114"/>
      <c r="M904" s="114"/>
      <c r="N904" s="69"/>
      <c r="O904" s="114"/>
      <c r="P904" s="114"/>
      <c r="Q904" s="114"/>
      <c r="R904" s="114"/>
      <c r="S904" s="128"/>
    </row>
    <row r="905" spans="1:21" ht="15.75" thickBot="1">
      <c r="A905" s="29">
        <v>44165</v>
      </c>
      <c r="B905" s="115" t="s">
        <v>2621</v>
      </c>
      <c r="C905" s="114" t="s">
        <v>721</v>
      </c>
      <c r="D905" s="114" t="s">
        <v>2622</v>
      </c>
      <c r="E905" s="80" t="s">
        <v>36</v>
      </c>
      <c r="F905" s="114" t="s">
        <v>61</v>
      </c>
      <c r="G905" s="114" t="str">
        <f>VLOOKUP(E905,DONNÉES!C:D,2,0)</f>
        <v>Maria</v>
      </c>
      <c r="H905" s="114"/>
      <c r="I905" s="114"/>
      <c r="J905" s="114"/>
      <c r="K905" s="121">
        <f ca="1">IF(L905="",SUM(DONNÉES!$A$2-A905),"")</f>
        <v>14</v>
      </c>
      <c r="L905" s="114"/>
      <c r="M905" s="114" t="str">
        <f t="shared" si="30"/>
        <v/>
      </c>
      <c r="N905" s="69" t="str">
        <f t="shared" ca="1" si="31"/>
        <v>A VENIR-RETARD</v>
      </c>
      <c r="O905" s="114"/>
      <c r="P905" s="114"/>
      <c r="Q905" s="114"/>
      <c r="R905" s="114"/>
      <c r="S905" s="128"/>
    </row>
    <row r="906" spans="1:21" ht="15.75" thickBot="1">
      <c r="A906" s="29">
        <v>44123</v>
      </c>
      <c r="B906" s="115" t="s">
        <v>2356</v>
      </c>
      <c r="C906" s="114" t="s">
        <v>2357</v>
      </c>
      <c r="D906" s="114" t="s">
        <v>2358</v>
      </c>
      <c r="E906" s="80" t="s">
        <v>36</v>
      </c>
      <c r="F906" s="114" t="s">
        <v>55</v>
      </c>
      <c r="G906" s="114" t="str">
        <f>VLOOKUP(E906,DONNÉES!C:D,2,0)</f>
        <v>Maria</v>
      </c>
      <c r="H906" s="114"/>
      <c r="I906" s="114"/>
      <c r="J906" s="114"/>
      <c r="K906" s="121" t="str">
        <f>IF(L906="",SUM(DONNÉES!$A$2-A906),"")</f>
        <v/>
      </c>
      <c r="L906" s="68">
        <v>44125</v>
      </c>
      <c r="M906" s="114">
        <f t="shared" si="30"/>
        <v>2</v>
      </c>
      <c r="N906" s="69" t="str">
        <f t="shared" ca="1" si="31"/>
        <v>RENDU-À JOUR</v>
      </c>
      <c r="O906" s="114"/>
      <c r="P906" s="114"/>
      <c r="Q906" s="114"/>
      <c r="R906" s="114"/>
      <c r="S906" s="128"/>
    </row>
    <row r="907" spans="1:21" ht="15.75" thickBot="1">
      <c r="A907" s="29">
        <v>44130</v>
      </c>
      <c r="B907" s="115" t="s">
        <v>2391</v>
      </c>
      <c r="C907" s="114" t="s">
        <v>2392</v>
      </c>
      <c r="D907" s="114" t="s">
        <v>2393</v>
      </c>
      <c r="E907" s="80" t="s">
        <v>36</v>
      </c>
      <c r="F907" s="114" t="s">
        <v>185</v>
      </c>
      <c r="G907" s="114" t="str">
        <f>VLOOKUP(E907,DONNÉES!C:D,2,0)</f>
        <v>Maria</v>
      </c>
      <c r="H907" s="114"/>
      <c r="I907" s="114"/>
      <c r="J907" s="114"/>
      <c r="K907" s="121" t="str">
        <f>IF(L907="",SUM(DONNÉES!$A$2-A907),"")</f>
        <v/>
      </c>
      <c r="L907" s="114" t="s">
        <v>1164</v>
      </c>
      <c r="M907" s="114" t="e">
        <f t="shared" si="30"/>
        <v>#VALUE!</v>
      </c>
      <c r="N907" s="69" t="e">
        <f t="shared" ca="1" si="31"/>
        <v>#VALUE!</v>
      </c>
      <c r="O907" s="114"/>
      <c r="P907" s="114"/>
      <c r="Q907" s="114"/>
      <c r="R907" s="114"/>
      <c r="S907" s="128"/>
    </row>
    <row r="908" spans="1:21" ht="15.75" thickBot="1">
      <c r="A908" s="29">
        <v>44132</v>
      </c>
      <c r="B908" s="115" t="s">
        <v>2400</v>
      </c>
      <c r="C908" s="114" t="s">
        <v>2401</v>
      </c>
      <c r="D908" s="114" t="s">
        <v>2402</v>
      </c>
      <c r="E908" s="80" t="s">
        <v>36</v>
      </c>
      <c r="F908" s="114" t="s">
        <v>61</v>
      </c>
      <c r="G908" s="114" t="str">
        <f>VLOOKUP(E908,DONNÉES!C:D,2,0)</f>
        <v>Maria</v>
      </c>
      <c r="H908" s="114"/>
      <c r="I908" s="114"/>
      <c r="J908" s="114"/>
      <c r="K908" s="121">
        <f ca="1">IF(L908="",SUM(DONNÉES!$A$2-A908),"")</f>
        <v>47</v>
      </c>
      <c r="L908" s="68"/>
      <c r="M908" s="114" t="str">
        <f t="shared" si="30"/>
        <v/>
      </c>
      <c r="N908" s="69" t="str">
        <f t="shared" ca="1" si="31"/>
        <v>A VENIR-RETARD</v>
      </c>
      <c r="O908" s="114"/>
      <c r="P908" s="114"/>
      <c r="Q908" s="114"/>
      <c r="R908" s="114"/>
      <c r="S908" s="128"/>
    </row>
    <row r="909" spans="1:21" ht="15.75" thickBot="1">
      <c r="A909" s="29">
        <v>44133</v>
      </c>
      <c r="B909" s="115" t="s">
        <v>2406</v>
      </c>
      <c r="C909" s="114" t="s">
        <v>1203</v>
      </c>
      <c r="D909" s="114" t="s">
        <v>263</v>
      </c>
      <c r="E909" s="80" t="s">
        <v>36</v>
      </c>
      <c r="F909" s="114" t="s">
        <v>11</v>
      </c>
      <c r="G909" s="114" t="str">
        <f>VLOOKUP(E909,DONNÉES!C:D,2,0)</f>
        <v>Maria</v>
      </c>
      <c r="H909" s="114"/>
      <c r="I909" s="114"/>
      <c r="J909" s="114"/>
      <c r="K909" s="121" t="str">
        <f>IF(L909="",SUM(DONNÉES!$A$2-A909),"")</f>
        <v/>
      </c>
      <c r="L909" s="68">
        <v>44140</v>
      </c>
      <c r="M909" s="114">
        <f t="shared" si="30"/>
        <v>7</v>
      </c>
      <c r="N909" s="69" t="str">
        <f t="shared" ca="1" si="31"/>
        <v>RENDU-À JOUR</v>
      </c>
      <c r="O909" s="114"/>
      <c r="P909" s="114"/>
      <c r="Q909" s="114"/>
      <c r="R909" s="114"/>
      <c r="S909" s="128"/>
    </row>
    <row r="910" spans="1:21" ht="15.75" thickBot="1">
      <c r="A910" s="29">
        <v>44133</v>
      </c>
      <c r="B910" s="115" t="s">
        <v>2407</v>
      </c>
      <c r="C910" s="114" t="s">
        <v>2408</v>
      </c>
      <c r="D910" s="114" t="s">
        <v>2102</v>
      </c>
      <c r="E910" s="80" t="s">
        <v>36</v>
      </c>
      <c r="F910" s="114" t="s">
        <v>59</v>
      </c>
      <c r="G910" s="114" t="str">
        <f>VLOOKUP(E910,DONNÉES!C:D,2,0)</f>
        <v>Maria</v>
      </c>
      <c r="H910" s="114"/>
      <c r="I910" s="114"/>
      <c r="J910" s="114"/>
      <c r="K910" s="121" t="str">
        <f>IF(L910="",SUM(DONNÉES!$A$2-A910),"")</f>
        <v/>
      </c>
      <c r="L910" s="68">
        <v>44140</v>
      </c>
      <c r="M910" s="114">
        <f t="shared" si="30"/>
        <v>7</v>
      </c>
      <c r="N910" s="69" t="str">
        <f t="shared" ca="1" si="31"/>
        <v>RENDU-À JOUR</v>
      </c>
      <c r="O910" s="114"/>
      <c r="P910" s="114"/>
      <c r="Q910" s="114"/>
      <c r="R910" s="114"/>
      <c r="S910" s="128"/>
    </row>
    <row r="911" spans="1:21" ht="15.75" thickBot="1">
      <c r="A911" s="29">
        <v>44134</v>
      </c>
      <c r="B911" s="115" t="s">
        <v>2409</v>
      </c>
      <c r="C911" s="114" t="s">
        <v>2410</v>
      </c>
      <c r="D911" s="114" t="s">
        <v>169</v>
      </c>
      <c r="E911" s="80" t="s">
        <v>36</v>
      </c>
      <c r="F911" s="114" t="s">
        <v>11</v>
      </c>
      <c r="G911" s="114" t="str">
        <f>VLOOKUP(E911,DONNÉES!C:D,2,0)</f>
        <v>Maria</v>
      </c>
      <c r="H911" s="114"/>
      <c r="I911" s="114"/>
      <c r="J911" s="114"/>
      <c r="K911" s="121">
        <f ca="1">IF(L911="",SUM(DONNÉES!$A$2-A911),"")</f>
        <v>45</v>
      </c>
      <c r="L911" s="68"/>
      <c r="M911" s="114" t="str">
        <f t="shared" si="30"/>
        <v/>
      </c>
      <c r="N911" s="69" t="str">
        <f t="shared" ca="1" si="31"/>
        <v>A VENIR-RETARD</v>
      </c>
      <c r="O911" s="114"/>
      <c r="P911" s="114"/>
      <c r="Q911" s="114"/>
      <c r="R911" s="114"/>
      <c r="S911" s="128"/>
    </row>
    <row r="912" spans="1:21" ht="15.75" thickBot="1">
      <c r="A912" s="29">
        <v>44142</v>
      </c>
      <c r="B912" s="115"/>
      <c r="C912" s="114" t="s">
        <v>847</v>
      </c>
      <c r="D912" s="114" t="s">
        <v>848</v>
      </c>
      <c r="E912" s="80" t="s">
        <v>36</v>
      </c>
      <c r="F912" s="114" t="s">
        <v>61</v>
      </c>
      <c r="G912" s="114" t="str">
        <f>VLOOKUP(E912,DONNÉES!C:D,2,0)</f>
        <v>Maria</v>
      </c>
      <c r="H912" s="114"/>
      <c r="I912" s="114"/>
      <c r="J912" s="114"/>
      <c r="K912" s="121">
        <f ca="1">IF(L912="",SUM(DONNÉES!$A$2-A912),"")</f>
        <v>37</v>
      </c>
      <c r="L912" s="68"/>
      <c r="M912" s="114" t="str">
        <f t="shared" si="30"/>
        <v/>
      </c>
      <c r="N912" s="69" t="str">
        <f t="shared" ca="1" si="31"/>
        <v>A VENIR-RETARD</v>
      </c>
      <c r="O912" s="114"/>
      <c r="P912" s="114"/>
      <c r="Q912" s="114"/>
      <c r="R912" s="114"/>
      <c r="S912" s="128"/>
    </row>
    <row r="913" spans="1:21" s="65" customFormat="1" ht="15.75" thickBot="1">
      <c r="A913" s="29">
        <v>44084</v>
      </c>
      <c r="B913" s="115" t="s">
        <v>2215</v>
      </c>
      <c r="C913" s="114" t="s">
        <v>2216</v>
      </c>
      <c r="D913" s="114" t="s">
        <v>2059</v>
      </c>
      <c r="E913" s="80" t="s">
        <v>75</v>
      </c>
      <c r="F913" s="114" t="s">
        <v>62</v>
      </c>
      <c r="G913" s="114" t="str">
        <f>VLOOKUP(E913,DONNÉES!C:D,2,0)</f>
        <v>Maria</v>
      </c>
      <c r="H913" s="114"/>
      <c r="I913" s="114"/>
      <c r="J913" s="114"/>
      <c r="K913" s="121" t="str">
        <f>IF(L913="",SUM(DONNÉES!$A$2-A913),"")</f>
        <v/>
      </c>
      <c r="L913" s="68">
        <v>44095</v>
      </c>
      <c r="M913" s="114">
        <f t="shared" si="30"/>
        <v>11</v>
      </c>
      <c r="N913" s="69" t="str">
        <f t="shared" ca="1" si="31"/>
        <v>RENDU-RETARD</v>
      </c>
      <c r="O913" s="114"/>
      <c r="P913" s="114"/>
      <c r="Q913" s="114"/>
      <c r="R913" s="114"/>
      <c r="S913" s="114"/>
      <c r="T913" s="130"/>
      <c r="U913" s="130"/>
    </row>
    <row r="914" spans="1:21" s="65" customFormat="1" ht="15.75" thickBot="1">
      <c r="A914" s="29">
        <v>44086</v>
      </c>
      <c r="B914" s="115" t="s">
        <v>2214</v>
      </c>
      <c r="C914" s="114" t="s">
        <v>739</v>
      </c>
      <c r="D914" s="114" t="s">
        <v>30</v>
      </c>
      <c r="E914" s="80" t="s">
        <v>75</v>
      </c>
      <c r="F914" s="114" t="s">
        <v>63</v>
      </c>
      <c r="G914" s="114" t="str">
        <f>VLOOKUP(E914,DONNÉES!C:D,2,0)</f>
        <v>Maria</v>
      </c>
      <c r="H914" s="114"/>
      <c r="I914" s="114"/>
      <c r="J914" s="114"/>
      <c r="K914" s="121" t="str">
        <f>IF(L914="",SUM(DONNÉES!$A$2-A914),"")</f>
        <v/>
      </c>
      <c r="L914" s="68">
        <v>44114</v>
      </c>
      <c r="M914" s="114">
        <f t="shared" si="30"/>
        <v>28</v>
      </c>
      <c r="N914" s="69" t="str">
        <f t="shared" ca="1" si="31"/>
        <v>RENDU-RETARD</v>
      </c>
      <c r="O914" s="114"/>
      <c r="P914" s="114"/>
      <c r="Q914" s="114"/>
      <c r="R914" s="114"/>
      <c r="S914" s="114"/>
      <c r="T914" s="130"/>
      <c r="U914" s="130"/>
    </row>
    <row r="915" spans="1:21" s="65" customFormat="1" ht="15.75" thickBot="1">
      <c r="A915" s="29">
        <v>43850</v>
      </c>
      <c r="B915" s="115"/>
      <c r="C915" s="114" t="s">
        <v>1220</v>
      </c>
      <c r="D915" s="114" t="s">
        <v>1221</v>
      </c>
      <c r="E915" s="80" t="s">
        <v>47</v>
      </c>
      <c r="F915" s="114" t="s">
        <v>54</v>
      </c>
      <c r="G915" s="114" t="str">
        <f>VLOOKUP(E915,DONNÉES!C:D,2,0)</f>
        <v>Adil</v>
      </c>
      <c r="H915" s="114" t="s">
        <v>47</v>
      </c>
      <c r="I915" s="114" t="s">
        <v>37</v>
      </c>
      <c r="J915" s="114"/>
      <c r="K915" s="121">
        <f ca="1">IF(L915="",SUM(DONNÉES!$A$2-A915),"")</f>
        <v>329</v>
      </c>
      <c r="L915" s="114"/>
      <c r="M915" s="114" t="str">
        <f t="shared" si="30"/>
        <v/>
      </c>
      <c r="N915" s="67" t="str">
        <f t="shared" ca="1" si="31"/>
        <v>A VENIR-RETARD</v>
      </c>
      <c r="O915" s="114"/>
      <c r="P915" s="114"/>
      <c r="Q915" s="114"/>
      <c r="R915" s="114"/>
      <c r="S915" s="114"/>
      <c r="T915" s="130"/>
      <c r="U915" s="130"/>
    </row>
    <row r="916" spans="1:21" s="65" customFormat="1" ht="15.75" thickBot="1">
      <c r="A916" s="29">
        <v>43987</v>
      </c>
      <c r="B916" s="115" t="s">
        <v>1482</v>
      </c>
      <c r="C916" s="114" t="s">
        <v>1483</v>
      </c>
      <c r="D916" s="114" t="s">
        <v>1484</v>
      </c>
      <c r="E916" s="80" t="s">
        <v>47</v>
      </c>
      <c r="F916" s="114" t="s">
        <v>1606</v>
      </c>
      <c r="G916" s="114" t="str">
        <f>VLOOKUP(E916,DONNÉES!C:D,2,0)</f>
        <v>Adil</v>
      </c>
      <c r="H916" s="71"/>
      <c r="I916" s="114"/>
      <c r="J916" s="114"/>
      <c r="K916" s="121">
        <f ca="1">IF(L916="",SUM(DONNÉES!$A$2-A916),"")</f>
        <v>192</v>
      </c>
      <c r="L916" s="114"/>
      <c r="M916" s="114" t="str">
        <f t="shared" si="30"/>
        <v/>
      </c>
      <c r="N916" s="69" t="str">
        <f t="shared" ca="1" si="31"/>
        <v>A VENIR-RETARD</v>
      </c>
      <c r="O916" s="114"/>
      <c r="P916" s="114"/>
      <c r="Q916" s="114"/>
      <c r="R916" s="114"/>
      <c r="S916" s="114"/>
      <c r="T916" s="130"/>
      <c r="U916" s="130"/>
    </row>
    <row r="917" spans="1:21" s="65" customFormat="1" ht="15.75" thickBot="1">
      <c r="A917" s="29">
        <v>43997</v>
      </c>
      <c r="B917" s="115" t="s">
        <v>1629</v>
      </c>
      <c r="C917" s="114" t="s">
        <v>1630</v>
      </c>
      <c r="D917" s="114" t="s">
        <v>1631</v>
      </c>
      <c r="E917" s="80" t="s">
        <v>47</v>
      </c>
      <c r="F917" s="114" t="s">
        <v>55</v>
      </c>
      <c r="G917" s="114" t="str">
        <f>VLOOKUP(E917,DONNÉES!C:D,2,0)</f>
        <v>Adil</v>
      </c>
      <c r="H917" s="71"/>
      <c r="I917" s="114"/>
      <c r="J917" s="114"/>
      <c r="K917" s="121">
        <f ca="1">IF(L917="",SUM(DONNÉES!$A$2-A917),"")</f>
        <v>182</v>
      </c>
      <c r="L917" s="114"/>
      <c r="M917" s="114" t="str">
        <f t="shared" si="30"/>
        <v/>
      </c>
      <c r="N917" s="69" t="str">
        <f t="shared" ca="1" si="31"/>
        <v>A VENIR-RETARD</v>
      </c>
      <c r="O917" s="114"/>
      <c r="P917" s="114"/>
      <c r="Q917" s="114"/>
      <c r="R917" s="114"/>
      <c r="S917" s="114"/>
      <c r="T917" s="130"/>
      <c r="U917" s="130"/>
    </row>
    <row r="918" spans="1:21" s="65" customFormat="1" ht="15.75" thickBot="1">
      <c r="A918" s="29">
        <v>43997</v>
      </c>
      <c r="B918" s="115" t="s">
        <v>1632</v>
      </c>
      <c r="C918" s="114" t="s">
        <v>1633</v>
      </c>
      <c r="D918" s="114" t="s">
        <v>197</v>
      </c>
      <c r="E918" s="80" t="s">
        <v>47</v>
      </c>
      <c r="F918" s="114" t="s">
        <v>11</v>
      </c>
      <c r="G918" s="114" t="str">
        <f>VLOOKUP(E918,DONNÉES!C:D,2,0)</f>
        <v>Adil</v>
      </c>
      <c r="H918" s="71"/>
      <c r="I918" s="114"/>
      <c r="J918" s="114"/>
      <c r="K918" s="121">
        <f ca="1">IF(L918="",SUM(DONNÉES!$A$2-A918),"")</f>
        <v>182</v>
      </c>
      <c r="L918" s="114"/>
      <c r="M918" s="114" t="str">
        <f t="shared" si="30"/>
        <v/>
      </c>
      <c r="N918" s="69" t="str">
        <f t="shared" ca="1" si="31"/>
        <v>A VENIR-RETARD</v>
      </c>
      <c r="O918" s="114"/>
      <c r="P918" s="114"/>
      <c r="Q918" s="114"/>
      <c r="R918" s="114"/>
      <c r="S918" s="114"/>
      <c r="T918" s="130"/>
      <c r="U918" s="130"/>
    </row>
    <row r="919" spans="1:21" s="65" customFormat="1" ht="15.75" thickBot="1">
      <c r="A919" s="29">
        <v>44001</v>
      </c>
      <c r="B919" s="115" t="s">
        <v>1703</v>
      </c>
      <c r="C919" s="114" t="s">
        <v>1704</v>
      </c>
      <c r="D919" s="114" t="s">
        <v>1705</v>
      </c>
      <c r="E919" s="80" t="s">
        <v>47</v>
      </c>
      <c r="F919" s="114" t="s">
        <v>55</v>
      </c>
      <c r="G919" s="114" t="str">
        <f>VLOOKUP(E919,DONNÉES!C:D,2,0)</f>
        <v>Adil</v>
      </c>
      <c r="H919" s="71"/>
      <c r="I919" s="114"/>
      <c r="J919" s="114"/>
      <c r="K919" s="121">
        <f ca="1">IF(L919="",SUM(DONNÉES!$A$2-A919),"")</f>
        <v>178</v>
      </c>
      <c r="L919" s="114"/>
      <c r="M919" s="114" t="str">
        <f t="shared" si="30"/>
        <v/>
      </c>
      <c r="N919" s="69" t="str">
        <f t="shared" ca="1" si="31"/>
        <v>A VENIR-RETARD</v>
      </c>
      <c r="O919" s="114"/>
      <c r="P919" s="114"/>
      <c r="Q919" s="114"/>
      <c r="R919" s="114"/>
      <c r="S919" s="114"/>
      <c r="T919" s="130"/>
      <c r="U919" s="130"/>
    </row>
    <row r="920" spans="1:21" s="65" customFormat="1" ht="15.75" thickBot="1">
      <c r="A920" s="29">
        <v>43992</v>
      </c>
      <c r="B920" s="115" t="s">
        <v>1559</v>
      </c>
      <c r="C920" s="114" t="s">
        <v>1560</v>
      </c>
      <c r="D920" s="114" t="s">
        <v>1561</v>
      </c>
      <c r="E920" s="80" t="s">
        <v>47</v>
      </c>
      <c r="F920" s="114" t="s">
        <v>57</v>
      </c>
      <c r="G920" s="114" t="str">
        <f>VLOOKUP(E920,DONNÉES!C:D,2,0)</f>
        <v>Adil</v>
      </c>
      <c r="H920" s="71"/>
      <c r="I920" s="114"/>
      <c r="J920" s="114"/>
      <c r="K920" s="121">
        <f ca="1">IF(L920="",SUM(DONNÉES!$A$2-A920),"")</f>
        <v>187</v>
      </c>
      <c r="L920" s="114"/>
      <c r="M920" s="114" t="str">
        <f t="shared" si="30"/>
        <v/>
      </c>
      <c r="N920" s="69" t="str">
        <f t="shared" ca="1" si="31"/>
        <v>A VENIR-RETARD</v>
      </c>
      <c r="O920" s="114"/>
      <c r="P920" s="114"/>
      <c r="Q920" s="114"/>
      <c r="R920" s="114"/>
      <c r="S920" s="114"/>
      <c r="T920" s="130"/>
      <c r="U920" s="130"/>
    </row>
    <row r="921" spans="1:21" s="65" customFormat="1" ht="15.75" thickBot="1">
      <c r="A921" s="29">
        <v>44005</v>
      </c>
      <c r="B921" s="115" t="s">
        <v>1726</v>
      </c>
      <c r="C921" s="114" t="s">
        <v>1727</v>
      </c>
      <c r="D921" s="114" t="s">
        <v>1728</v>
      </c>
      <c r="E921" s="80" t="s">
        <v>47</v>
      </c>
      <c r="F921" s="114" t="s">
        <v>33</v>
      </c>
      <c r="G921" s="114" t="str">
        <f>VLOOKUP(E921,DONNÉES!C:D,2,0)</f>
        <v>Adil</v>
      </c>
      <c r="H921" s="114"/>
      <c r="I921" s="114"/>
      <c r="J921" s="114"/>
      <c r="K921" s="121" t="str">
        <f>IF(L921="",SUM(DONNÉES!$A$2-A921),"")</f>
        <v/>
      </c>
      <c r="L921" s="68">
        <v>44040</v>
      </c>
      <c r="M921" s="114">
        <f t="shared" si="30"/>
        <v>35</v>
      </c>
      <c r="N921" s="69" t="str">
        <f t="shared" ca="1" si="31"/>
        <v>RENDU-RETARD</v>
      </c>
      <c r="O921" s="114"/>
      <c r="P921" s="114"/>
      <c r="Q921" s="114"/>
      <c r="R921" s="114"/>
      <c r="S921" s="114"/>
      <c r="T921" s="130"/>
      <c r="U921" s="130"/>
    </row>
    <row r="922" spans="1:21" s="65" customFormat="1" ht="15.75" thickBot="1">
      <c r="A922" s="29">
        <v>44064</v>
      </c>
      <c r="B922" s="115" t="s">
        <v>2146</v>
      </c>
      <c r="C922" s="114" t="s">
        <v>2118</v>
      </c>
      <c r="D922" s="114" t="s">
        <v>2147</v>
      </c>
      <c r="E922" s="80" t="s">
        <v>47</v>
      </c>
      <c r="F922" s="114" t="s">
        <v>33</v>
      </c>
      <c r="G922" s="114" t="str">
        <f>VLOOKUP(E922,DONNÉES!C:D,2,0)</f>
        <v>Adil</v>
      </c>
      <c r="H922" s="114"/>
      <c r="I922" s="114"/>
      <c r="J922" s="114"/>
      <c r="K922" s="121" t="str">
        <f>IF(L922="",SUM(DONNÉES!$A$2-A922),"")</f>
        <v/>
      </c>
      <c r="L922" s="68">
        <v>44104</v>
      </c>
      <c r="M922" s="114">
        <f t="shared" si="30"/>
        <v>40</v>
      </c>
      <c r="N922" s="69" t="str">
        <f t="shared" ca="1" si="31"/>
        <v>RENDU-RETARD</v>
      </c>
      <c r="O922" s="114"/>
      <c r="P922" s="114"/>
      <c r="Q922" s="114"/>
      <c r="R922" s="114"/>
      <c r="S922" s="114"/>
      <c r="T922" s="130"/>
      <c r="U922" s="130"/>
    </row>
    <row r="923" spans="1:21" s="65" customFormat="1" ht="15.75" thickBot="1">
      <c r="A923" s="29">
        <v>44074</v>
      </c>
      <c r="B923" s="115" t="s">
        <v>2172</v>
      </c>
      <c r="C923" s="114" t="s">
        <v>468</v>
      </c>
      <c r="D923" s="114" t="s">
        <v>2173</v>
      </c>
      <c r="E923" s="80" t="s">
        <v>47</v>
      </c>
      <c r="F923" s="114" t="s">
        <v>57</v>
      </c>
      <c r="G923" s="114" t="str">
        <f>VLOOKUP(E923,DONNÉES!C:D,2,0)</f>
        <v>Adil</v>
      </c>
      <c r="H923" s="114"/>
      <c r="I923" s="114"/>
      <c r="J923" s="114"/>
      <c r="K923" s="121" t="str">
        <f>IF(L923="",SUM(DONNÉES!$A$2-A923),"")</f>
        <v/>
      </c>
      <c r="L923" s="68">
        <v>44097</v>
      </c>
      <c r="M923" s="114">
        <f t="shared" si="30"/>
        <v>23</v>
      </c>
      <c r="N923" s="69" t="str">
        <f t="shared" ca="1" si="31"/>
        <v>RENDU-RETARD</v>
      </c>
      <c r="O923" s="114"/>
      <c r="P923" s="114"/>
      <c r="Q923" s="114"/>
      <c r="R923" s="114"/>
      <c r="S923" s="114"/>
      <c r="T923" s="130"/>
      <c r="U923" s="130"/>
    </row>
    <row r="924" spans="1:21" s="65" customFormat="1" ht="15.75" thickBot="1">
      <c r="A924" s="29">
        <v>44089</v>
      </c>
      <c r="B924" s="115"/>
      <c r="C924" s="114" t="s">
        <v>2259</v>
      </c>
      <c r="D924" s="114" t="s">
        <v>2113</v>
      </c>
      <c r="E924" s="80" t="s">
        <v>75</v>
      </c>
      <c r="F924" s="114" t="s">
        <v>62</v>
      </c>
      <c r="G924" s="114" t="str">
        <f>VLOOKUP(E924,DONNÉES!C:D,2,0)</f>
        <v>Maria</v>
      </c>
      <c r="H924" s="114"/>
      <c r="I924" s="114"/>
      <c r="J924" s="114"/>
      <c r="K924" s="121" t="str">
        <f>IF(L924="",SUM(DONNÉES!$A$2-A924),"")</f>
        <v/>
      </c>
      <c r="L924" s="68">
        <v>44102</v>
      </c>
      <c r="M924" s="114">
        <f t="shared" si="30"/>
        <v>13</v>
      </c>
      <c r="N924" s="69" t="str">
        <f t="shared" ca="1" si="31"/>
        <v>RENDU-RETARD</v>
      </c>
      <c r="O924" s="114"/>
      <c r="P924" s="114"/>
      <c r="Q924" s="114"/>
      <c r="R924" s="114"/>
      <c r="S924" s="114"/>
      <c r="T924" s="130"/>
      <c r="U924" s="130"/>
    </row>
    <row r="925" spans="1:21" s="65" customFormat="1" ht="15.75" thickBot="1">
      <c r="A925" s="29">
        <v>44079</v>
      </c>
      <c r="B925" s="115" t="s">
        <v>2187</v>
      </c>
      <c r="C925" s="114" t="s">
        <v>2112</v>
      </c>
      <c r="D925" s="114" t="s">
        <v>2188</v>
      </c>
      <c r="E925" s="80" t="s">
        <v>15</v>
      </c>
      <c r="F925" s="114" t="s">
        <v>11</v>
      </c>
      <c r="G925" s="114" t="str">
        <f>VLOOKUP(E925,DONNÉES!C:D,2,0)</f>
        <v>Adil</v>
      </c>
      <c r="H925" s="114"/>
      <c r="I925" s="114"/>
      <c r="J925" s="114"/>
      <c r="K925" s="121" t="str">
        <f>IF(L925="",SUM(DONNÉES!$A$2-A925),"")</f>
        <v/>
      </c>
      <c r="L925" s="68">
        <v>44091</v>
      </c>
      <c r="M925" s="114">
        <f t="shared" si="30"/>
        <v>12</v>
      </c>
      <c r="N925" s="69" t="str">
        <f t="shared" ca="1" si="31"/>
        <v>RENDU-RETARD</v>
      </c>
      <c r="O925" s="114"/>
      <c r="P925" s="114"/>
      <c r="Q925" s="114"/>
      <c r="R925" s="114"/>
      <c r="S925" s="114"/>
      <c r="T925" s="130"/>
      <c r="U925" s="130"/>
    </row>
    <row r="926" spans="1:21" s="65" customFormat="1" ht="15.75" thickBot="1">
      <c r="A926" s="29">
        <v>44084</v>
      </c>
      <c r="B926" s="115" t="s">
        <v>2227</v>
      </c>
      <c r="C926" s="114" t="s">
        <v>2228</v>
      </c>
      <c r="D926" s="114" t="s">
        <v>2229</v>
      </c>
      <c r="E926" s="80" t="s">
        <v>15</v>
      </c>
      <c r="F926" s="114" t="s">
        <v>54</v>
      </c>
      <c r="G926" s="114" t="str">
        <f>VLOOKUP(E926,DONNÉES!C:D,2,0)</f>
        <v>Adil</v>
      </c>
      <c r="H926" s="114"/>
      <c r="I926" s="114"/>
      <c r="J926" s="114"/>
      <c r="K926" s="121" t="str">
        <f>IF(L926="",SUM(DONNÉES!$A$2-A926),"")</f>
        <v/>
      </c>
      <c r="L926" s="68">
        <v>44091</v>
      </c>
      <c r="M926" s="114">
        <f t="shared" si="30"/>
        <v>7</v>
      </c>
      <c r="N926" s="69" t="str">
        <f t="shared" ca="1" si="31"/>
        <v>RENDU-À JOUR</v>
      </c>
      <c r="O926" s="114"/>
      <c r="P926" s="114"/>
      <c r="Q926" s="114"/>
      <c r="R926" s="114"/>
      <c r="S926" s="114"/>
      <c r="T926" s="130"/>
      <c r="U926" s="130"/>
    </row>
    <row r="927" spans="1:21" ht="15.75" thickBot="1">
      <c r="A927" s="29">
        <v>44147</v>
      </c>
      <c r="B927" s="115" t="s">
        <v>2485</v>
      </c>
      <c r="C927" s="114" t="s">
        <v>2486</v>
      </c>
      <c r="D927" s="114" t="s">
        <v>1771</v>
      </c>
      <c r="E927" s="80" t="s">
        <v>36</v>
      </c>
      <c r="F927" s="114" t="s">
        <v>58</v>
      </c>
      <c r="G927" s="114" t="str">
        <f>VLOOKUP(E927,DONNÉES!C:D,2,0)</f>
        <v>Maria</v>
      </c>
      <c r="H927" s="114"/>
      <c r="I927" s="114"/>
      <c r="J927" s="114"/>
      <c r="K927" s="121">
        <f ca="1">IF(L927="",SUM(DONNÉES!$A$2-A927),"")</f>
        <v>32</v>
      </c>
      <c r="L927" s="68"/>
      <c r="M927" s="114" t="str">
        <f t="shared" si="30"/>
        <v/>
      </c>
      <c r="N927" s="69" t="str">
        <f t="shared" ca="1" si="31"/>
        <v>A VENIR-RETARD</v>
      </c>
      <c r="O927" s="114"/>
      <c r="P927" s="114"/>
      <c r="Q927" s="114"/>
      <c r="R927" s="114"/>
      <c r="S927" s="128"/>
    </row>
    <row r="928" spans="1:21" ht="15.75" thickBot="1">
      <c r="A928" s="29">
        <v>44151</v>
      </c>
      <c r="B928" s="115" t="s">
        <v>2521</v>
      </c>
      <c r="C928" s="114" t="s">
        <v>2522</v>
      </c>
      <c r="D928" s="114" t="s">
        <v>2523</v>
      </c>
      <c r="E928" s="80" t="s">
        <v>36</v>
      </c>
      <c r="F928" s="114" t="s">
        <v>54</v>
      </c>
      <c r="G928" s="114" t="str">
        <f>VLOOKUP(E928,DONNÉES!C:D,2,0)</f>
        <v>Maria</v>
      </c>
      <c r="H928" s="114"/>
      <c r="I928" s="114"/>
      <c r="J928" s="114"/>
      <c r="K928" s="121">
        <f ca="1">IF(L928="",SUM(DONNÉES!$A$2-A928),"")</f>
        <v>28</v>
      </c>
      <c r="L928" s="114"/>
      <c r="M928" s="114" t="str">
        <f t="shared" si="30"/>
        <v/>
      </c>
      <c r="N928" s="69" t="str">
        <f t="shared" ca="1" si="31"/>
        <v>A VENIR-RETARD</v>
      </c>
      <c r="O928" s="114"/>
      <c r="P928" s="114"/>
      <c r="Q928" s="114"/>
      <c r="R928" s="114"/>
      <c r="S928" s="128"/>
    </row>
    <row r="929" spans="1:21" ht="15.75" thickBot="1">
      <c r="A929" s="29">
        <v>44151</v>
      </c>
      <c r="B929" s="115" t="s">
        <v>2524</v>
      </c>
      <c r="C929" s="114" t="s">
        <v>2525</v>
      </c>
      <c r="D929" s="114" t="s">
        <v>2526</v>
      </c>
      <c r="E929" s="80" t="s">
        <v>36</v>
      </c>
      <c r="F929" s="114" t="s">
        <v>60</v>
      </c>
      <c r="G929" s="114" t="str">
        <f>VLOOKUP(E929,DONNÉES!C:D,2,0)</f>
        <v>Maria</v>
      </c>
      <c r="H929" s="114"/>
      <c r="I929" s="114"/>
      <c r="J929" s="114"/>
      <c r="K929" s="121">
        <f ca="1">IF(L929="",SUM(DONNÉES!$A$2-A929),"")</f>
        <v>28</v>
      </c>
      <c r="L929" s="114"/>
      <c r="M929" s="114" t="str">
        <f t="shared" si="30"/>
        <v/>
      </c>
      <c r="N929" s="69" t="str">
        <f t="shared" ca="1" si="31"/>
        <v>A VENIR-RETARD</v>
      </c>
      <c r="O929" s="114"/>
      <c r="P929" s="114"/>
      <c r="Q929" s="114"/>
      <c r="R929" s="114"/>
      <c r="S929" s="128"/>
    </row>
    <row r="930" spans="1:21" ht="15.75" thickBot="1">
      <c r="A930" s="29">
        <v>44149</v>
      </c>
      <c r="B930" s="115" t="s">
        <v>2503</v>
      </c>
      <c r="C930" s="114" t="s">
        <v>2504</v>
      </c>
      <c r="D930" s="114" t="s">
        <v>1204</v>
      </c>
      <c r="E930" s="80" t="s">
        <v>36</v>
      </c>
      <c r="F930" s="114" t="s">
        <v>54</v>
      </c>
      <c r="G930" s="114" t="str">
        <f>VLOOKUP(E930,DONNÉES!C:D,2,0)</f>
        <v>Maria</v>
      </c>
      <c r="H930" s="114"/>
      <c r="I930" s="114"/>
      <c r="J930" s="114"/>
      <c r="K930" s="121">
        <f ca="1">IF(L930="",SUM(DONNÉES!$A$2-A930),"")</f>
        <v>30</v>
      </c>
      <c r="L930" s="68"/>
      <c r="M930" s="114" t="str">
        <f t="shared" si="30"/>
        <v/>
      </c>
      <c r="N930" s="69" t="str">
        <f t="shared" ca="1" si="31"/>
        <v>A VENIR-RETARD</v>
      </c>
      <c r="O930" s="114"/>
      <c r="P930" s="114"/>
      <c r="Q930" s="114"/>
      <c r="R930" s="114"/>
      <c r="S930" s="128"/>
    </row>
    <row r="931" spans="1:21" ht="15.75" thickBot="1">
      <c r="A931" s="29">
        <v>44156</v>
      </c>
      <c r="B931" s="115" t="s">
        <v>2566</v>
      </c>
      <c r="C931" s="114" t="s">
        <v>1340</v>
      </c>
      <c r="D931" s="114" t="s">
        <v>1341</v>
      </c>
      <c r="E931" s="80" t="s">
        <v>36</v>
      </c>
      <c r="F931" s="114" t="s">
        <v>54</v>
      </c>
      <c r="G931" s="114" t="str">
        <f>VLOOKUP(E931,DONNÉES!C:D,2,0)</f>
        <v>Maria</v>
      </c>
      <c r="H931" s="114"/>
      <c r="I931" s="114"/>
      <c r="J931" s="114"/>
      <c r="K931" s="121">
        <f ca="1">IF(L931="",SUM(DONNÉES!$A$2-A931),"")</f>
        <v>23</v>
      </c>
      <c r="L931" s="68"/>
      <c r="M931" s="114" t="str">
        <f t="shared" si="30"/>
        <v/>
      </c>
      <c r="N931" s="69" t="str">
        <f t="shared" ca="1" si="31"/>
        <v>A VENIR-RETARD</v>
      </c>
      <c r="O931" s="114"/>
      <c r="P931" s="114"/>
      <c r="Q931" s="114"/>
      <c r="R931" s="114"/>
      <c r="S931" s="128"/>
    </row>
    <row r="932" spans="1:21" ht="15.75" thickBot="1">
      <c r="A932" s="29">
        <v>44107</v>
      </c>
      <c r="B932" s="115" t="s">
        <v>2331</v>
      </c>
      <c r="C932" s="114" t="s">
        <v>2330</v>
      </c>
      <c r="D932" s="114" t="s">
        <v>1892</v>
      </c>
      <c r="E932" s="80" t="s">
        <v>15</v>
      </c>
      <c r="F932" s="114" t="s">
        <v>54</v>
      </c>
      <c r="G932" s="114" t="str">
        <f>VLOOKUP(E932,DONNÉES!C:D,2,0)</f>
        <v>Adil</v>
      </c>
      <c r="H932" s="114"/>
      <c r="I932" s="114"/>
      <c r="J932" s="114"/>
      <c r="K932" s="121" t="str">
        <f>IF(L932="",SUM(DONNÉES!$A$2-A932),"")</f>
        <v/>
      </c>
      <c r="L932" s="68">
        <v>44115</v>
      </c>
      <c r="M932" s="114">
        <f t="shared" si="30"/>
        <v>8</v>
      </c>
      <c r="N932" s="69" t="str">
        <f t="shared" ca="1" si="31"/>
        <v>RENDU-À JOUR</v>
      </c>
      <c r="O932" s="114"/>
      <c r="P932" s="114"/>
      <c r="Q932" s="114"/>
      <c r="R932" s="114"/>
      <c r="S932" s="128"/>
    </row>
    <row r="933" spans="1:21" s="65" customFormat="1" ht="30.75" thickBot="1">
      <c r="A933" s="29">
        <v>43976</v>
      </c>
      <c r="B933" s="115" t="s">
        <v>1431</v>
      </c>
      <c r="C933" s="114" t="s">
        <v>1432</v>
      </c>
      <c r="D933" s="114" t="s">
        <v>1433</v>
      </c>
      <c r="E933" s="114" t="s">
        <v>120</v>
      </c>
      <c r="F933" s="114" t="s">
        <v>1434</v>
      </c>
      <c r="G933" s="114" t="str">
        <f>VLOOKUP(E933,DONNÉES!C:D,2,0)</f>
        <v>Nabil</v>
      </c>
      <c r="H933" s="71"/>
      <c r="I933" s="114"/>
      <c r="J933" s="114"/>
      <c r="K933" s="121">
        <f ca="1">IF(L933="",SUM(DONNÉES!$A$2-A933),"")</f>
        <v>203</v>
      </c>
      <c r="L933" s="68"/>
      <c r="M933" s="114" t="str">
        <f t="shared" si="30"/>
        <v/>
      </c>
      <c r="N933" s="69" t="str">
        <f t="shared" ca="1" si="31"/>
        <v>A VENIR-RETARD</v>
      </c>
      <c r="O933" s="114"/>
      <c r="P933" s="114"/>
      <c r="Q933" s="114"/>
      <c r="R933" s="114"/>
      <c r="S933" s="114"/>
      <c r="T933" s="130"/>
      <c r="U933" s="130"/>
    </row>
    <row r="934" spans="1:21" s="65" customFormat="1" ht="15.75" thickBot="1">
      <c r="A934" s="29">
        <v>43871</v>
      </c>
      <c r="B934" s="115">
        <v>4071</v>
      </c>
      <c r="C934" s="114" t="s">
        <v>1273</v>
      </c>
      <c r="D934" s="114" t="s">
        <v>1274</v>
      </c>
      <c r="E934" s="114" t="s">
        <v>120</v>
      </c>
      <c r="F934" s="114" t="s">
        <v>71</v>
      </c>
      <c r="G934" s="114" t="str">
        <f>VLOOKUP(E934,DONNÉES!C:D,2,0)</f>
        <v>Nabil</v>
      </c>
      <c r="H934" s="114" t="s">
        <v>120</v>
      </c>
      <c r="I934" s="114"/>
      <c r="J934" s="114"/>
      <c r="K934" s="121">
        <f ca="1">IF(L934="",SUM(DONNÉES!$A$2-A934),"")</f>
        <v>308</v>
      </c>
      <c r="L934" s="114"/>
      <c r="M934" s="114" t="str">
        <f t="shared" si="30"/>
        <v/>
      </c>
      <c r="N934" s="113" t="str">
        <f t="shared" ca="1" si="31"/>
        <v>A VENIR-RETARD</v>
      </c>
      <c r="O934" s="114"/>
      <c r="P934" s="114"/>
      <c r="Q934" s="114"/>
      <c r="R934" s="114"/>
      <c r="S934" s="114"/>
      <c r="T934" s="130"/>
      <c r="U934" s="130"/>
    </row>
    <row r="935" spans="1:21" s="65" customFormat="1" ht="15.75" thickBot="1">
      <c r="A935" s="29">
        <v>43887</v>
      </c>
      <c r="B935" s="115">
        <v>4101</v>
      </c>
      <c r="C935" s="114" t="s">
        <v>1330</v>
      </c>
      <c r="D935" s="114" t="s">
        <v>1331</v>
      </c>
      <c r="E935" s="114" t="s">
        <v>120</v>
      </c>
      <c r="F935" s="114" t="s">
        <v>71</v>
      </c>
      <c r="G935" s="114" t="str">
        <f>VLOOKUP(E935,DONNÉES!C:D,2,0)</f>
        <v>Nabil</v>
      </c>
      <c r="H935" s="114" t="s">
        <v>120</v>
      </c>
      <c r="I935" s="114"/>
      <c r="J935" s="114"/>
      <c r="K935" s="121">
        <f ca="1">IF(L935="",SUM(DONNÉES!$A$2-A935),"")</f>
        <v>292</v>
      </c>
      <c r="L935" s="114"/>
      <c r="M935" s="114" t="str">
        <f t="shared" si="30"/>
        <v/>
      </c>
      <c r="N935" s="113" t="str">
        <f t="shared" ca="1" si="31"/>
        <v>A VENIR-RETARD</v>
      </c>
      <c r="O935" s="114"/>
      <c r="P935" s="114"/>
      <c r="Q935" s="114"/>
      <c r="R935" s="114"/>
      <c r="S935" s="114"/>
      <c r="T935" s="130"/>
      <c r="U935" s="130"/>
    </row>
    <row r="936" spans="1:21" s="65" customFormat="1" ht="15.75" thickBot="1">
      <c r="A936" s="29">
        <v>43976</v>
      </c>
      <c r="B936" s="115" t="s">
        <v>1428</v>
      </c>
      <c r="C936" s="114" t="s">
        <v>1429</v>
      </c>
      <c r="D936" s="114" t="s">
        <v>1430</v>
      </c>
      <c r="E936" s="114" t="s">
        <v>120</v>
      </c>
      <c r="F936" s="114" t="s">
        <v>71</v>
      </c>
      <c r="G936" s="114" t="str">
        <f>VLOOKUP(E936,DONNÉES!C:D,2,0)</f>
        <v>Nabil</v>
      </c>
      <c r="H936" s="71"/>
      <c r="I936" s="114"/>
      <c r="J936" s="114"/>
      <c r="K936" s="121">
        <f ca="1">IF(L936="",SUM(DONNÉES!$A$2-A936),"")</f>
        <v>203</v>
      </c>
      <c r="L936" s="114"/>
      <c r="M936" s="114" t="str">
        <f t="shared" si="30"/>
        <v/>
      </c>
      <c r="N936" s="69" t="str">
        <f t="shared" ca="1" si="31"/>
        <v>A VENIR-RETARD</v>
      </c>
      <c r="O936" s="114"/>
      <c r="P936" s="114"/>
      <c r="Q936" s="114"/>
      <c r="R936" s="114"/>
      <c r="S936" s="114"/>
      <c r="T936" s="130"/>
      <c r="U936" s="130"/>
    </row>
    <row r="937" spans="1:21" s="65" customFormat="1" ht="15.75" thickBot="1">
      <c r="A937" s="29">
        <v>44007</v>
      </c>
      <c r="B937" s="115" t="s">
        <v>1739</v>
      </c>
      <c r="C937" s="114" t="s">
        <v>1740</v>
      </c>
      <c r="D937" s="114" t="s">
        <v>1741</v>
      </c>
      <c r="E937" s="80" t="s">
        <v>120</v>
      </c>
      <c r="F937" s="114" t="s">
        <v>71</v>
      </c>
      <c r="G937" s="114" t="str">
        <f>VLOOKUP(E937,DONNÉES!C:D,2,0)</f>
        <v>Nabil</v>
      </c>
      <c r="H937" s="114"/>
      <c r="I937" s="114"/>
      <c r="J937" s="114"/>
      <c r="K937" s="121" t="str">
        <f>IF(L937="",SUM(DONNÉES!$A$2-A937),"")</f>
        <v/>
      </c>
      <c r="L937" s="114" t="s">
        <v>1164</v>
      </c>
      <c r="M937" s="114" t="e">
        <f t="shared" si="30"/>
        <v>#VALUE!</v>
      </c>
      <c r="N937" s="69" t="e">
        <f t="shared" ca="1" si="31"/>
        <v>#VALUE!</v>
      </c>
      <c r="O937" s="114"/>
      <c r="P937" s="114"/>
      <c r="Q937" s="114"/>
      <c r="R937" s="114"/>
      <c r="S937" s="114"/>
      <c r="T937" s="130"/>
      <c r="U937" s="130"/>
    </row>
    <row r="938" spans="1:21" s="65" customFormat="1" ht="15.75" thickBot="1">
      <c r="A938" s="29">
        <v>44025</v>
      </c>
      <c r="B938" s="115" t="s">
        <v>1885</v>
      </c>
      <c r="C938" s="114" t="s">
        <v>1886</v>
      </c>
      <c r="D938" s="114" t="s">
        <v>1887</v>
      </c>
      <c r="E938" s="80" t="s">
        <v>120</v>
      </c>
      <c r="F938" s="114" t="s">
        <v>71</v>
      </c>
      <c r="G938" s="114" t="str">
        <f>VLOOKUP(E938,DONNÉES!C:D,2,0)</f>
        <v>Nabil</v>
      </c>
      <c r="H938" s="114"/>
      <c r="I938" s="114"/>
      <c r="J938" s="114"/>
      <c r="K938" s="121">
        <f ca="1">IF(L938="",SUM(DONNÉES!$A$2-A938),"")</f>
        <v>154</v>
      </c>
      <c r="L938" s="114"/>
      <c r="M938" s="114" t="str">
        <f t="shared" si="30"/>
        <v/>
      </c>
      <c r="N938" s="69" t="str">
        <f t="shared" ca="1" si="31"/>
        <v>A VENIR-RETARD</v>
      </c>
      <c r="O938" s="114"/>
      <c r="P938" s="114"/>
      <c r="Q938" s="114"/>
      <c r="R938" s="114"/>
      <c r="S938" s="114"/>
      <c r="T938" s="130"/>
      <c r="U938" s="130"/>
    </row>
    <row r="939" spans="1:21" s="65" customFormat="1" ht="15.75" thickBot="1">
      <c r="A939" s="29">
        <v>44033</v>
      </c>
      <c r="B939" s="115" t="s">
        <v>1931</v>
      </c>
      <c r="C939" s="114" t="s">
        <v>1932</v>
      </c>
      <c r="D939" s="114" t="s">
        <v>1933</v>
      </c>
      <c r="E939" s="80" t="s">
        <v>120</v>
      </c>
      <c r="F939" s="114" t="s">
        <v>71</v>
      </c>
      <c r="G939" s="114" t="str">
        <f>VLOOKUP(E939,DONNÉES!C:D,2,0)</f>
        <v>Nabil</v>
      </c>
      <c r="H939" s="114"/>
      <c r="I939" s="114"/>
      <c r="J939" s="114"/>
      <c r="K939" s="121">
        <f ca="1">IF(L939="",SUM(DONNÉES!$A$2-A939),"")</f>
        <v>146</v>
      </c>
      <c r="L939" s="114"/>
      <c r="M939" s="114" t="str">
        <f t="shared" si="30"/>
        <v/>
      </c>
      <c r="N939" s="69" t="str">
        <f t="shared" ca="1" si="31"/>
        <v>A VENIR-RETARD</v>
      </c>
      <c r="O939" s="114"/>
      <c r="P939" s="114"/>
      <c r="Q939" s="114"/>
      <c r="R939" s="114"/>
      <c r="S939" s="114"/>
      <c r="T939" s="130"/>
      <c r="U939" s="130"/>
    </row>
    <row r="940" spans="1:21" s="65" customFormat="1" ht="15.75" thickBot="1">
      <c r="A940" s="29">
        <v>44057</v>
      </c>
      <c r="B940" s="115" t="s">
        <v>2053</v>
      </c>
      <c r="C940" s="114" t="s">
        <v>2054</v>
      </c>
      <c r="D940" s="114" t="s">
        <v>902</v>
      </c>
      <c r="E940" s="80" t="s">
        <v>120</v>
      </c>
      <c r="F940" s="114" t="s">
        <v>71</v>
      </c>
      <c r="G940" s="114" t="str">
        <f>VLOOKUP(E940,DONNÉES!C:D,2,0)</f>
        <v>Nabil</v>
      </c>
      <c r="H940" s="114"/>
      <c r="I940" s="114"/>
      <c r="J940" s="114"/>
      <c r="K940" s="121">
        <f ca="1">IF(L940="",SUM(DONNÉES!$A$2-A940),"")</f>
        <v>122</v>
      </c>
      <c r="L940" s="114"/>
      <c r="M940" s="114" t="str">
        <f t="shared" si="30"/>
        <v/>
      </c>
      <c r="N940" s="69" t="str">
        <f t="shared" ca="1" si="31"/>
        <v>A VENIR-RETARD</v>
      </c>
      <c r="O940" s="114"/>
      <c r="P940" s="114"/>
      <c r="Q940" s="114"/>
      <c r="R940" s="114"/>
      <c r="S940" s="114"/>
      <c r="T940" s="130"/>
      <c r="U940" s="130"/>
    </row>
    <row r="941" spans="1:21" s="65" customFormat="1" ht="15.75" thickBot="1">
      <c r="A941" s="29">
        <v>44060</v>
      </c>
      <c r="B941" s="115" t="s">
        <v>2134</v>
      </c>
      <c r="C941" s="114" t="s">
        <v>2135</v>
      </c>
      <c r="D941" s="114" t="s">
        <v>2136</v>
      </c>
      <c r="E941" s="80" t="s">
        <v>120</v>
      </c>
      <c r="F941" s="114" t="s">
        <v>71</v>
      </c>
      <c r="G941" s="114" t="str">
        <f>VLOOKUP(E941,DONNÉES!C:D,2,0)</f>
        <v>Nabil</v>
      </c>
      <c r="H941" s="114"/>
      <c r="I941" s="114"/>
      <c r="J941" s="114"/>
      <c r="K941" s="121">
        <f ca="1">IF(L941="",SUM(DONNÉES!$A$2-A941),"")</f>
        <v>119</v>
      </c>
      <c r="L941" s="114"/>
      <c r="M941" s="114" t="str">
        <f t="shared" si="30"/>
        <v/>
      </c>
      <c r="N941" s="69" t="str">
        <f t="shared" ca="1" si="31"/>
        <v>A VENIR-RETARD</v>
      </c>
      <c r="O941" s="114"/>
      <c r="P941" s="114"/>
      <c r="Q941" s="114"/>
      <c r="R941" s="114"/>
      <c r="S941" s="114"/>
      <c r="T941" s="130"/>
      <c r="U941" s="130"/>
    </row>
    <row r="942" spans="1:21" ht="15.75" thickBot="1">
      <c r="A942" s="29">
        <v>44114</v>
      </c>
      <c r="B942" s="115" t="s">
        <v>2332</v>
      </c>
      <c r="C942" s="114" t="s">
        <v>2072</v>
      </c>
      <c r="D942" s="114" t="s">
        <v>2333</v>
      </c>
      <c r="E942" s="80" t="s">
        <v>15</v>
      </c>
      <c r="F942" s="114" t="s">
        <v>54</v>
      </c>
      <c r="G942" s="114" t="str">
        <f>VLOOKUP(E942,DONNÉES!C:D,2,0)</f>
        <v>Adil</v>
      </c>
      <c r="H942" s="114"/>
      <c r="I942" s="114"/>
      <c r="J942" s="114"/>
      <c r="K942" s="121" t="str">
        <f>IF(L942="",SUM(DONNÉES!$A$2-A942),"")</f>
        <v/>
      </c>
      <c r="L942" s="68">
        <v>44120</v>
      </c>
      <c r="M942" s="114">
        <f t="shared" si="30"/>
        <v>6</v>
      </c>
      <c r="N942" s="69" t="str">
        <f t="shared" ca="1" si="31"/>
        <v>RENDU-À JOUR</v>
      </c>
      <c r="O942" s="114"/>
      <c r="P942" s="114"/>
      <c r="Q942" s="114"/>
      <c r="R942" s="114"/>
      <c r="S942" s="128"/>
    </row>
    <row r="943" spans="1:21" s="65" customFormat="1" ht="15.75" thickBot="1">
      <c r="A943" s="29">
        <v>43843</v>
      </c>
      <c r="B943" s="115"/>
      <c r="C943" s="114" t="s">
        <v>1198</v>
      </c>
      <c r="D943" s="114" t="s">
        <v>1199</v>
      </c>
      <c r="E943" s="80" t="s">
        <v>51</v>
      </c>
      <c r="F943" s="114" t="s">
        <v>11</v>
      </c>
      <c r="G943" s="114" t="str">
        <f>VLOOKUP(E943,DONNÉES!C:D,2,0)</f>
        <v>Maria</v>
      </c>
      <c r="H943" s="114" t="s">
        <v>51</v>
      </c>
      <c r="I943" s="114" t="s">
        <v>1203</v>
      </c>
      <c r="J943" s="114"/>
      <c r="K943" s="121" t="str">
        <f>IF(L943="",SUM(DONNÉES!$A$2-A943),"")</f>
        <v/>
      </c>
      <c r="L943" s="68">
        <v>43865</v>
      </c>
      <c r="M943" s="114">
        <f t="shared" ref="M943:M1006" si="34">IF(L943="","", IF(L943="x","X",DATEDIF(A943,L943,"D")))</f>
        <v>22</v>
      </c>
      <c r="N943" s="69" t="str">
        <f t="shared" ref="N943:N1006" ca="1" si="35">IF(M943&lt;&gt;"X",IF(M943&lt;&gt; "",IF(M943&lt;=10,"RENDU-À JOUR","RENDU-RETARD"),IF(TODAY()-A943&lt;=10,"EN ATTENTE","A VENIR-RETARD")),"")</f>
        <v>RENDU-RETARD</v>
      </c>
      <c r="O943" s="114"/>
      <c r="P943" s="114"/>
      <c r="Q943" s="114"/>
      <c r="R943" s="114"/>
      <c r="S943" s="114"/>
      <c r="T943" s="130"/>
      <c r="U943" s="130"/>
    </row>
    <row r="944" spans="1:21" s="65" customFormat="1" ht="15.75" thickBot="1">
      <c r="A944" s="29">
        <v>43843</v>
      </c>
      <c r="B944" s="115">
        <v>4041</v>
      </c>
      <c r="C944" s="114" t="s">
        <v>765</v>
      </c>
      <c r="D944" s="114" t="s">
        <v>1197</v>
      </c>
      <c r="E944" s="80" t="s">
        <v>51</v>
      </c>
      <c r="F944" s="114" t="s">
        <v>54</v>
      </c>
      <c r="G944" s="114" t="str">
        <f>VLOOKUP(E944,DONNÉES!C:D,2,0)</f>
        <v>Maria</v>
      </c>
      <c r="H944" s="114" t="s">
        <v>51</v>
      </c>
      <c r="I944" s="114" t="s">
        <v>1202</v>
      </c>
      <c r="J944" s="114"/>
      <c r="K944" s="121" t="str">
        <f>IF(L944="",SUM(DONNÉES!$A$2-A944),"")</f>
        <v/>
      </c>
      <c r="L944" s="68">
        <v>43865</v>
      </c>
      <c r="M944" s="114">
        <f t="shared" si="34"/>
        <v>22</v>
      </c>
      <c r="N944" s="69" t="str">
        <f t="shared" ca="1" si="35"/>
        <v>RENDU-RETARD</v>
      </c>
      <c r="O944" s="114"/>
      <c r="P944" s="114"/>
      <c r="Q944" s="114"/>
      <c r="R944" s="114"/>
      <c r="S944" s="114"/>
      <c r="T944" s="130"/>
      <c r="U944" s="130"/>
    </row>
    <row r="945" spans="1:21" s="65" customFormat="1" ht="15.75" thickBot="1">
      <c r="A945" s="29">
        <v>43892</v>
      </c>
      <c r="B945" s="115"/>
      <c r="C945" s="114" t="s">
        <v>1355</v>
      </c>
      <c r="D945" s="114" t="s">
        <v>1356</v>
      </c>
      <c r="E945" s="80" t="s">
        <v>51</v>
      </c>
      <c r="F945" s="114" t="s">
        <v>54</v>
      </c>
      <c r="G945" s="114" t="str">
        <f>VLOOKUP(E945,DONNÉES!C:D,2,0)</f>
        <v>Maria</v>
      </c>
      <c r="H945" s="114" t="s">
        <v>51</v>
      </c>
      <c r="I945" s="114" t="s">
        <v>1364</v>
      </c>
      <c r="J945" s="114"/>
      <c r="K945" s="121">
        <f ca="1">IF(L945="",SUM(DONNÉES!$A$2-A945),"")</f>
        <v>287</v>
      </c>
      <c r="L945" s="114"/>
      <c r="M945" s="114" t="str">
        <f t="shared" si="34"/>
        <v/>
      </c>
      <c r="N945" s="67" t="str">
        <f t="shared" ca="1" si="35"/>
        <v>A VENIR-RETARD</v>
      </c>
      <c r="O945" s="114"/>
      <c r="P945" s="114"/>
      <c r="Q945" s="114"/>
      <c r="R945" s="114"/>
      <c r="S945" s="114"/>
      <c r="T945" s="130"/>
      <c r="U945" s="130"/>
    </row>
    <row r="946" spans="1:21" s="65" customFormat="1" ht="15.75" thickBot="1">
      <c r="A946" s="29">
        <v>43896</v>
      </c>
      <c r="B946" s="115"/>
      <c r="C946" s="114" t="s">
        <v>1359</v>
      </c>
      <c r="D946" s="114" t="s">
        <v>1360</v>
      </c>
      <c r="E946" s="80" t="s">
        <v>51</v>
      </c>
      <c r="F946" s="114" t="s">
        <v>54</v>
      </c>
      <c r="G946" s="114" t="str">
        <f>VLOOKUP(E946,DONNÉES!C:D,2,0)</f>
        <v>Maria</v>
      </c>
      <c r="H946" s="114" t="s">
        <v>51</v>
      </c>
      <c r="I946" s="114" t="s">
        <v>1366</v>
      </c>
      <c r="J946" s="114"/>
      <c r="K946" s="121">
        <f ca="1">IF(L946="",SUM(DONNÉES!$A$2-A946),"")</f>
        <v>283</v>
      </c>
      <c r="L946" s="114"/>
      <c r="M946" s="114" t="str">
        <f t="shared" si="34"/>
        <v/>
      </c>
      <c r="N946" s="67" t="str">
        <f t="shared" ca="1" si="35"/>
        <v>A VENIR-RETARD</v>
      </c>
      <c r="O946" s="114"/>
      <c r="P946" s="114"/>
      <c r="Q946" s="114"/>
      <c r="R946" s="114"/>
      <c r="S946" s="114"/>
      <c r="T946" s="130"/>
      <c r="U946" s="130"/>
    </row>
    <row r="947" spans="1:21" s="65" customFormat="1" ht="15.75" thickBot="1">
      <c r="A947" s="29">
        <v>43899</v>
      </c>
      <c r="B947" s="115">
        <v>8221</v>
      </c>
      <c r="C947" s="114" t="s">
        <v>1407</v>
      </c>
      <c r="D947" s="114" t="s">
        <v>1408</v>
      </c>
      <c r="E947" s="80" t="s">
        <v>51</v>
      </c>
      <c r="F947" s="114" t="s">
        <v>11</v>
      </c>
      <c r="G947" s="114" t="str">
        <f>VLOOKUP(E947,DONNÉES!C:D,2,0)</f>
        <v>Maria</v>
      </c>
      <c r="H947" s="114" t="s">
        <v>51</v>
      </c>
      <c r="I947" s="114" t="s">
        <v>1411</v>
      </c>
      <c r="J947" s="114"/>
      <c r="K947" s="121">
        <f ca="1">IF(L947="",SUM(DONNÉES!$A$2-A947),"")</f>
        <v>280</v>
      </c>
      <c r="L947" s="114"/>
      <c r="M947" s="114" t="str">
        <f t="shared" si="34"/>
        <v/>
      </c>
      <c r="N947" s="69" t="str">
        <f t="shared" ca="1" si="35"/>
        <v>A VENIR-RETARD</v>
      </c>
      <c r="O947" s="114"/>
      <c r="P947" s="114"/>
      <c r="Q947" s="114"/>
      <c r="R947" s="114"/>
      <c r="S947" s="114"/>
      <c r="T947" s="130"/>
      <c r="U947" s="130"/>
    </row>
    <row r="948" spans="1:21" s="65" customFormat="1" ht="15.75" thickBot="1">
      <c r="A948" s="29">
        <v>43983</v>
      </c>
      <c r="B948" s="115" t="s">
        <v>1458</v>
      </c>
      <c r="C948" s="114" t="s">
        <v>539</v>
      </c>
      <c r="D948" s="114" t="s">
        <v>1459</v>
      </c>
      <c r="E948" s="80" t="s">
        <v>51</v>
      </c>
      <c r="F948" s="114" t="s">
        <v>59</v>
      </c>
      <c r="G948" s="114" t="str">
        <f>VLOOKUP(E948,DONNÉES!C:D,2,0)</f>
        <v>Maria</v>
      </c>
      <c r="H948" s="71"/>
      <c r="I948" s="114"/>
      <c r="J948" s="114"/>
      <c r="K948" s="121">
        <f ca="1">IF(L948="",SUM(DONNÉES!$A$2-A948),"")</f>
        <v>196</v>
      </c>
      <c r="L948" s="114"/>
      <c r="M948" s="114" t="str">
        <f t="shared" si="34"/>
        <v/>
      </c>
      <c r="N948" s="69" t="str">
        <f t="shared" ca="1" si="35"/>
        <v>A VENIR-RETARD</v>
      </c>
      <c r="O948" s="114"/>
      <c r="P948" s="114"/>
      <c r="Q948" s="114"/>
      <c r="R948" s="114"/>
      <c r="S948" s="114"/>
      <c r="T948" s="130"/>
      <c r="U948" s="130"/>
    </row>
    <row r="949" spans="1:21" s="65" customFormat="1" ht="15.75" thickBot="1">
      <c r="A949" s="29">
        <v>43987</v>
      </c>
      <c r="B949" s="115" t="s">
        <v>1487</v>
      </c>
      <c r="C949" s="114" t="s">
        <v>970</v>
      </c>
      <c r="D949" s="114" t="s">
        <v>1488</v>
      </c>
      <c r="E949" s="80" t="s">
        <v>51</v>
      </c>
      <c r="F949" s="114" t="s">
        <v>55</v>
      </c>
      <c r="G949" s="114" t="str">
        <f>VLOOKUP(E949,DONNÉES!C:D,2,0)</f>
        <v>Maria</v>
      </c>
      <c r="H949" s="71"/>
      <c r="I949" s="114"/>
      <c r="J949" s="114"/>
      <c r="K949" s="121">
        <f ca="1">IF(L949="",SUM(DONNÉES!$A$2-A949),"")</f>
        <v>192</v>
      </c>
      <c r="L949" s="114"/>
      <c r="M949" s="114" t="str">
        <f t="shared" si="34"/>
        <v/>
      </c>
      <c r="N949" s="69" t="str">
        <f t="shared" ca="1" si="35"/>
        <v>A VENIR-RETARD</v>
      </c>
      <c r="O949" s="114"/>
      <c r="P949" s="114"/>
      <c r="Q949" s="114"/>
      <c r="R949" s="114"/>
      <c r="S949" s="114"/>
      <c r="T949" s="130"/>
      <c r="U949" s="130"/>
    </row>
    <row r="950" spans="1:21" s="65" customFormat="1" ht="15.75" thickBot="1">
      <c r="A950" s="29">
        <v>43993</v>
      </c>
      <c r="B950" s="115" t="s">
        <v>1595</v>
      </c>
      <c r="C950" s="114" t="s">
        <v>1596</v>
      </c>
      <c r="D950" s="114" t="s">
        <v>1597</v>
      </c>
      <c r="E950" s="80" t="s">
        <v>51</v>
      </c>
      <c r="F950" s="114" t="s">
        <v>60</v>
      </c>
      <c r="G950" s="114" t="str">
        <f>VLOOKUP(E950,DONNÉES!C:D,2,0)</f>
        <v>Maria</v>
      </c>
      <c r="H950" s="71"/>
      <c r="I950" s="114"/>
      <c r="J950" s="114"/>
      <c r="K950" s="121">
        <f ca="1">IF(L950="",SUM(DONNÉES!$A$2-A950),"")</f>
        <v>186</v>
      </c>
      <c r="L950" s="114"/>
      <c r="M950" s="114" t="str">
        <f t="shared" si="34"/>
        <v/>
      </c>
      <c r="N950" s="69" t="str">
        <f t="shared" ca="1" si="35"/>
        <v>A VENIR-RETARD</v>
      </c>
      <c r="O950" s="114"/>
      <c r="P950" s="114"/>
      <c r="Q950" s="114"/>
      <c r="R950" s="114"/>
      <c r="S950" s="114"/>
      <c r="T950" s="130"/>
      <c r="U950" s="130"/>
    </row>
    <row r="951" spans="1:21" s="65" customFormat="1" ht="15.75" thickBot="1">
      <c r="A951" s="29">
        <v>43995</v>
      </c>
      <c r="B951" s="115" t="s">
        <v>1603</v>
      </c>
      <c r="C951" s="114" t="s">
        <v>1604</v>
      </c>
      <c r="D951" s="114" t="s">
        <v>1605</v>
      </c>
      <c r="E951" s="80" t="s">
        <v>51</v>
      </c>
      <c r="F951" s="114" t="s">
        <v>54</v>
      </c>
      <c r="G951" s="114" t="str">
        <f>VLOOKUP(E951,DONNÉES!C:D,2,0)</f>
        <v>Maria</v>
      </c>
      <c r="H951" s="71"/>
      <c r="I951" s="114"/>
      <c r="J951" s="114"/>
      <c r="K951" s="121">
        <f ca="1">IF(L951="",SUM(DONNÉES!$A$2-A951),"")</f>
        <v>184</v>
      </c>
      <c r="L951" s="114"/>
      <c r="M951" s="114" t="str">
        <f t="shared" si="34"/>
        <v/>
      </c>
      <c r="N951" s="69" t="str">
        <f t="shared" ca="1" si="35"/>
        <v>A VENIR-RETARD</v>
      </c>
      <c r="O951" s="114"/>
      <c r="P951" s="114"/>
      <c r="Q951" s="114"/>
      <c r="R951" s="114"/>
      <c r="S951" s="114"/>
      <c r="T951" s="130"/>
      <c r="U951" s="130"/>
    </row>
    <row r="952" spans="1:21" s="65" customFormat="1" ht="15.75" thickBot="1">
      <c r="A952" s="29">
        <v>43996</v>
      </c>
      <c r="B952" s="115" t="s">
        <v>1624</v>
      </c>
      <c r="C952" s="114" t="s">
        <v>1625</v>
      </c>
      <c r="D952" s="114" t="s">
        <v>1626</v>
      </c>
      <c r="E952" s="80" t="s">
        <v>51</v>
      </c>
      <c r="F952" s="114" t="s">
        <v>57</v>
      </c>
      <c r="G952" s="114" t="str">
        <f>VLOOKUP(E952,DONNÉES!C:D,2,0)</f>
        <v>Maria</v>
      </c>
      <c r="H952" s="71"/>
      <c r="I952" s="114"/>
      <c r="J952" s="114"/>
      <c r="K952" s="121">
        <f ca="1">IF(L952="",SUM(DONNÉES!$A$2-A952),"")</f>
        <v>183</v>
      </c>
      <c r="L952" s="114"/>
      <c r="M952" s="114" t="str">
        <f t="shared" si="34"/>
        <v/>
      </c>
      <c r="N952" s="69" t="str">
        <f t="shared" ca="1" si="35"/>
        <v>A VENIR-RETARD</v>
      </c>
      <c r="O952" s="114"/>
      <c r="P952" s="114"/>
      <c r="Q952" s="114"/>
      <c r="R952" s="114"/>
      <c r="S952" s="114"/>
      <c r="T952" s="130"/>
      <c r="U952" s="130"/>
    </row>
    <row r="953" spans="1:21" s="65" customFormat="1" ht="15.75" thickBot="1">
      <c r="A953" s="29">
        <v>43997</v>
      </c>
      <c r="B953" s="115" t="s">
        <v>1634</v>
      </c>
      <c r="C953" s="114" t="s">
        <v>1635</v>
      </c>
      <c r="D953" s="114" t="s">
        <v>1636</v>
      </c>
      <c r="E953" s="80" t="s">
        <v>51</v>
      </c>
      <c r="F953" s="114" t="s">
        <v>55</v>
      </c>
      <c r="G953" s="114" t="str">
        <f>VLOOKUP(E953,DONNÉES!C:D,2,0)</f>
        <v>Maria</v>
      </c>
      <c r="H953" s="71"/>
      <c r="I953" s="114"/>
      <c r="J953" s="114"/>
      <c r="K953" s="121">
        <f ca="1">IF(L953="",SUM(DONNÉES!$A$2-A953),"")</f>
        <v>182</v>
      </c>
      <c r="L953" s="114"/>
      <c r="M953" s="114" t="str">
        <f t="shared" si="34"/>
        <v/>
      </c>
      <c r="N953" s="69" t="str">
        <f t="shared" ca="1" si="35"/>
        <v>A VENIR-RETARD</v>
      </c>
      <c r="O953" s="114"/>
      <c r="P953" s="114"/>
      <c r="Q953" s="114"/>
      <c r="R953" s="114"/>
      <c r="S953" s="114"/>
      <c r="T953" s="130"/>
      <c r="U953" s="130"/>
    </row>
    <row r="954" spans="1:21" s="65" customFormat="1" ht="15.75" thickBot="1">
      <c r="A954" s="29">
        <v>44000</v>
      </c>
      <c r="B954" s="115" t="s">
        <v>1665</v>
      </c>
      <c r="C954" s="114" t="s">
        <v>739</v>
      </c>
      <c r="D954" s="114" t="s">
        <v>1666</v>
      </c>
      <c r="E954" s="80" t="s">
        <v>51</v>
      </c>
      <c r="F954" s="114" t="s">
        <v>185</v>
      </c>
      <c r="G954" s="114" t="str">
        <f>VLOOKUP(E954,DONNÉES!C:D,2,0)</f>
        <v>Maria</v>
      </c>
      <c r="H954" s="71"/>
      <c r="I954" s="114"/>
      <c r="J954" s="114"/>
      <c r="K954" s="121">
        <f ca="1">IF(L954="",SUM(DONNÉES!$A$2-A954),"")</f>
        <v>179</v>
      </c>
      <c r="L954" s="114"/>
      <c r="M954" s="114" t="str">
        <f t="shared" si="34"/>
        <v/>
      </c>
      <c r="N954" s="69" t="str">
        <f t="shared" ca="1" si="35"/>
        <v>A VENIR-RETARD</v>
      </c>
      <c r="O954" s="114"/>
      <c r="P954" s="114"/>
      <c r="Q954" s="114"/>
      <c r="R954" s="114"/>
      <c r="S954" s="114"/>
      <c r="T954" s="130"/>
      <c r="U954" s="130"/>
    </row>
    <row r="955" spans="1:21" s="65" customFormat="1" ht="15.75" thickBot="1">
      <c r="A955" s="29">
        <v>44001</v>
      </c>
      <c r="B955" s="115" t="s">
        <v>1695</v>
      </c>
      <c r="C955" s="114" t="s">
        <v>1696</v>
      </c>
      <c r="D955" s="114" t="s">
        <v>1697</v>
      </c>
      <c r="E955" s="80" t="s">
        <v>51</v>
      </c>
      <c r="F955" s="114" t="s">
        <v>60</v>
      </c>
      <c r="G955" s="114" t="str">
        <f>VLOOKUP(E955,DONNÉES!C:D,2,0)</f>
        <v>Maria</v>
      </c>
      <c r="H955" s="71"/>
      <c r="I955" s="114"/>
      <c r="J955" s="114"/>
      <c r="K955" s="121">
        <f ca="1">IF(L955="",SUM(DONNÉES!$A$2-A955),"")</f>
        <v>178</v>
      </c>
      <c r="L955" s="114"/>
      <c r="M955" s="114" t="str">
        <f t="shared" si="34"/>
        <v/>
      </c>
      <c r="N955" s="69" t="str">
        <f t="shared" ca="1" si="35"/>
        <v>A VENIR-RETARD</v>
      </c>
      <c r="O955" s="114"/>
      <c r="P955" s="114"/>
      <c r="Q955" s="114"/>
      <c r="R955" s="114"/>
      <c r="S955" s="114"/>
      <c r="T955" s="130"/>
      <c r="U955" s="130"/>
    </row>
    <row r="956" spans="1:21" s="65" customFormat="1" ht="15.75" thickBot="1">
      <c r="A956" s="29">
        <v>44004</v>
      </c>
      <c r="B956" s="115" t="s">
        <v>1721</v>
      </c>
      <c r="C956" s="114" t="s">
        <v>379</v>
      </c>
      <c r="D956" s="114" t="s">
        <v>1722</v>
      </c>
      <c r="E956" s="80" t="s">
        <v>51</v>
      </c>
      <c r="F956" s="114" t="s">
        <v>54</v>
      </c>
      <c r="G956" s="114" t="str">
        <f>VLOOKUP(E956,DONNÉES!C:D,2,0)</f>
        <v>Maria</v>
      </c>
      <c r="H956" s="114"/>
      <c r="I956" s="114"/>
      <c r="J956" s="114"/>
      <c r="K956" s="121" t="str">
        <f>IF(L956="",SUM(DONNÉES!$A$2-A956),"")</f>
        <v/>
      </c>
      <c r="L956" s="68">
        <v>44021</v>
      </c>
      <c r="M956" s="114">
        <f t="shared" si="34"/>
        <v>17</v>
      </c>
      <c r="N956" s="69" t="str">
        <f t="shared" ca="1" si="35"/>
        <v>RENDU-RETARD</v>
      </c>
      <c r="O956" s="114"/>
      <c r="P956" s="114"/>
      <c r="Q956" s="114"/>
      <c r="R956" s="114"/>
      <c r="S956" s="114"/>
      <c r="T956" s="130"/>
      <c r="U956" s="130"/>
    </row>
    <row r="957" spans="1:21" s="65" customFormat="1" ht="15.75" thickBot="1">
      <c r="A957" s="29">
        <v>44007</v>
      </c>
      <c r="B957" s="115" t="s">
        <v>1744</v>
      </c>
      <c r="C957" s="114" t="s">
        <v>739</v>
      </c>
      <c r="D957" s="114" t="s">
        <v>1745</v>
      </c>
      <c r="E957" s="80" t="s">
        <v>51</v>
      </c>
      <c r="F957" s="114" t="s">
        <v>60</v>
      </c>
      <c r="G957" s="114" t="str">
        <f>VLOOKUP(E957,DONNÉES!C:D,2,0)</f>
        <v>Maria</v>
      </c>
      <c r="H957" s="114"/>
      <c r="I957" s="114"/>
      <c r="J957" s="114"/>
      <c r="K957" s="121" t="str">
        <f>IF(L957="",SUM(DONNÉES!$A$2-A957),"")</f>
        <v/>
      </c>
      <c r="L957" s="68">
        <v>44021</v>
      </c>
      <c r="M957" s="114">
        <f t="shared" si="34"/>
        <v>14</v>
      </c>
      <c r="N957" s="69" t="str">
        <f t="shared" ca="1" si="35"/>
        <v>RENDU-RETARD</v>
      </c>
      <c r="O957" s="114"/>
      <c r="P957" s="114"/>
      <c r="Q957" s="114"/>
      <c r="R957" s="114"/>
      <c r="S957" s="114"/>
      <c r="T957" s="130"/>
      <c r="U957" s="130"/>
    </row>
    <row r="958" spans="1:21" s="65" customFormat="1" ht="15.75" thickBot="1">
      <c r="A958" s="29">
        <v>44007</v>
      </c>
      <c r="B958" s="115" t="s">
        <v>1742</v>
      </c>
      <c r="C958" s="114" t="s">
        <v>1743</v>
      </c>
      <c r="D958" s="114" t="s">
        <v>964</v>
      </c>
      <c r="E958" s="80" t="s">
        <v>51</v>
      </c>
      <c r="F958" s="114" t="s">
        <v>55</v>
      </c>
      <c r="G958" s="114" t="str">
        <f>VLOOKUP(E958,DONNÉES!C:D,2,0)</f>
        <v>Maria</v>
      </c>
      <c r="H958" s="114"/>
      <c r="I958" s="114"/>
      <c r="J958" s="114"/>
      <c r="K958" s="121" t="str">
        <f>IF(L958="",SUM(DONNÉES!$A$2-A958),"")</f>
        <v/>
      </c>
      <c r="L958" s="68">
        <v>44032</v>
      </c>
      <c r="M958" s="114">
        <f t="shared" si="34"/>
        <v>25</v>
      </c>
      <c r="N958" s="69" t="str">
        <f t="shared" ca="1" si="35"/>
        <v>RENDU-RETARD</v>
      </c>
      <c r="O958" s="114"/>
      <c r="P958" s="114"/>
      <c r="Q958" s="114"/>
      <c r="R958" s="114"/>
      <c r="S958" s="114"/>
      <c r="T958" s="130"/>
      <c r="U958" s="130"/>
    </row>
    <row r="959" spans="1:21" s="65" customFormat="1" ht="15.75" thickBot="1">
      <c r="A959" s="29">
        <v>44010</v>
      </c>
      <c r="B959" s="115" t="s">
        <v>1769</v>
      </c>
      <c r="C959" s="114" t="s">
        <v>1770</v>
      </c>
      <c r="D959" s="114" t="s">
        <v>1771</v>
      </c>
      <c r="E959" s="80" t="s">
        <v>51</v>
      </c>
      <c r="F959" s="114" t="s">
        <v>58</v>
      </c>
      <c r="G959" s="114" t="str">
        <f>VLOOKUP(E959,DONNÉES!C:D,2,0)</f>
        <v>Maria</v>
      </c>
      <c r="H959" s="114"/>
      <c r="I959" s="114"/>
      <c r="J959" s="114"/>
      <c r="K959" s="121" t="str">
        <f>IF(L959="",SUM(DONNÉES!$A$2-A959),"")</f>
        <v/>
      </c>
      <c r="L959" s="68">
        <v>44021</v>
      </c>
      <c r="M959" s="114">
        <f t="shared" si="34"/>
        <v>11</v>
      </c>
      <c r="N959" s="69" t="str">
        <f t="shared" ca="1" si="35"/>
        <v>RENDU-RETARD</v>
      </c>
      <c r="O959" s="114"/>
      <c r="P959" s="114"/>
      <c r="Q959" s="114"/>
      <c r="R959" s="114"/>
      <c r="S959" s="114"/>
      <c r="T959" s="130"/>
      <c r="U959" s="130"/>
    </row>
    <row r="960" spans="1:21" s="65" customFormat="1" ht="15.75" thickBot="1">
      <c r="A960" s="29">
        <v>44060</v>
      </c>
      <c r="B960" s="115" t="s">
        <v>2128</v>
      </c>
      <c r="C960" s="114" t="s">
        <v>2071</v>
      </c>
      <c r="D960" s="114" t="s">
        <v>2109</v>
      </c>
      <c r="E960" s="80" t="s">
        <v>51</v>
      </c>
      <c r="F960" s="114" t="s">
        <v>61</v>
      </c>
      <c r="G960" s="114" t="str">
        <f>VLOOKUP(E960,DONNÉES!C:D,2,0)</f>
        <v>Maria</v>
      </c>
      <c r="H960" s="114"/>
      <c r="I960" s="114"/>
      <c r="J960" s="114"/>
      <c r="K960" s="121" t="str">
        <f>IF(L960="",SUM(DONNÉES!$A$2-A960),"")</f>
        <v/>
      </c>
      <c r="L960" s="68">
        <v>44076</v>
      </c>
      <c r="M960" s="114">
        <f t="shared" si="34"/>
        <v>16</v>
      </c>
      <c r="N960" s="69" t="str">
        <f t="shared" ca="1" si="35"/>
        <v>RENDU-RETARD</v>
      </c>
      <c r="O960" s="114"/>
      <c r="P960" s="114"/>
      <c r="Q960" s="114"/>
      <c r="R960" s="114"/>
      <c r="S960" s="114"/>
      <c r="T960" s="130"/>
      <c r="U960" s="130"/>
    </row>
    <row r="961" spans="1:21" s="65" customFormat="1" ht="15.75" thickBot="1">
      <c r="A961" s="29">
        <v>44067</v>
      </c>
      <c r="B961" s="115" t="s">
        <v>2159</v>
      </c>
      <c r="C961" s="114" t="s">
        <v>2160</v>
      </c>
      <c r="D961" s="114" t="s">
        <v>2161</v>
      </c>
      <c r="E961" s="80" t="s">
        <v>51</v>
      </c>
      <c r="F961" s="114" t="s">
        <v>54</v>
      </c>
      <c r="G961" s="114" t="str">
        <f>VLOOKUP(E961,DONNÉES!C:D,2,0)</f>
        <v>Maria</v>
      </c>
      <c r="H961" s="114"/>
      <c r="I961" s="114"/>
      <c r="J961" s="114"/>
      <c r="K961" s="121" t="str">
        <f>IF(L961="",SUM(DONNÉES!$A$2-A961),"")</f>
        <v/>
      </c>
      <c r="L961" s="68">
        <v>44084</v>
      </c>
      <c r="M961" s="114">
        <f t="shared" si="34"/>
        <v>17</v>
      </c>
      <c r="N961" s="69" t="str">
        <f t="shared" ca="1" si="35"/>
        <v>RENDU-RETARD</v>
      </c>
      <c r="O961" s="114"/>
      <c r="P961" s="114"/>
      <c r="Q961" s="114"/>
      <c r="R961" s="114"/>
      <c r="S961" s="114"/>
      <c r="T961" s="130"/>
      <c r="U961" s="130"/>
    </row>
    <row r="962" spans="1:21" s="65" customFormat="1" ht="15.75" thickBot="1">
      <c r="A962" s="29">
        <v>44074</v>
      </c>
      <c r="B962" s="115" t="s">
        <v>2164</v>
      </c>
      <c r="C962" s="114" t="s">
        <v>2060</v>
      </c>
      <c r="D962" s="114" t="s">
        <v>2108</v>
      </c>
      <c r="E962" s="80" t="s">
        <v>51</v>
      </c>
      <c r="F962" s="114" t="s">
        <v>54</v>
      </c>
      <c r="G962" s="114" t="str">
        <f>VLOOKUP(E962,DONNÉES!C:D,2,0)</f>
        <v>Maria</v>
      </c>
      <c r="H962" s="114"/>
      <c r="I962" s="114"/>
      <c r="J962" s="114"/>
      <c r="K962" s="121" t="str">
        <f>IF(L962="",SUM(DONNÉES!$A$2-A962),"")</f>
        <v/>
      </c>
      <c r="L962" s="68">
        <v>44084</v>
      </c>
      <c r="M962" s="114">
        <f t="shared" si="34"/>
        <v>10</v>
      </c>
      <c r="N962" s="69" t="str">
        <f t="shared" ca="1" si="35"/>
        <v>RENDU-À JOUR</v>
      </c>
      <c r="O962" s="114"/>
      <c r="P962" s="114"/>
      <c r="Q962" s="114"/>
      <c r="R962" s="114"/>
      <c r="S962" s="114"/>
      <c r="T962" s="130"/>
      <c r="U962" s="130"/>
    </row>
    <row r="963" spans="1:21" ht="15.75" thickBot="1">
      <c r="A963" s="29">
        <v>44129</v>
      </c>
      <c r="B963" s="115" t="s">
        <v>2387</v>
      </c>
      <c r="C963" s="114" t="s">
        <v>2004</v>
      </c>
      <c r="D963" s="114" t="s">
        <v>2388</v>
      </c>
      <c r="E963" s="80" t="s">
        <v>15</v>
      </c>
      <c r="F963" s="114" t="s">
        <v>54</v>
      </c>
      <c r="G963" s="114" t="str">
        <f>VLOOKUP(E963,DONNÉES!C:D,2,0)</f>
        <v>Adil</v>
      </c>
      <c r="H963" s="114"/>
      <c r="I963" s="114"/>
      <c r="J963" s="114"/>
      <c r="K963" s="121" t="str">
        <f>IF(L963="",SUM(DONNÉES!$A$2-A963),"")</f>
        <v/>
      </c>
      <c r="L963" s="68">
        <v>44144</v>
      </c>
      <c r="M963" s="114">
        <f t="shared" si="34"/>
        <v>15</v>
      </c>
      <c r="N963" s="69" t="str">
        <f t="shared" ca="1" si="35"/>
        <v>RENDU-RETARD</v>
      </c>
      <c r="O963" s="114"/>
      <c r="P963" s="114"/>
      <c r="Q963" s="114"/>
      <c r="R963" s="114"/>
      <c r="S963" s="128"/>
    </row>
    <row r="964" spans="1:21" ht="15.75" thickBot="1">
      <c r="A964" s="29">
        <v>44140</v>
      </c>
      <c r="B964" s="115" t="s">
        <v>2431</v>
      </c>
      <c r="C964" s="114" t="s">
        <v>2432</v>
      </c>
      <c r="D964" s="114" t="s">
        <v>2433</v>
      </c>
      <c r="E964" s="80" t="s">
        <v>15</v>
      </c>
      <c r="F964" s="114" t="s">
        <v>56</v>
      </c>
      <c r="G964" s="114" t="str">
        <f>VLOOKUP(E964,DONNÉES!C:D,2,0)</f>
        <v>Adil</v>
      </c>
      <c r="H964" s="114"/>
      <c r="I964" s="114"/>
      <c r="J964" s="114"/>
      <c r="K964" s="121" t="str">
        <f>IF(L964="",SUM(DONNÉES!$A$2-A964),"")</f>
        <v/>
      </c>
      <c r="L964" s="68">
        <v>44144</v>
      </c>
      <c r="M964" s="114">
        <f t="shared" si="34"/>
        <v>4</v>
      </c>
      <c r="N964" s="69" t="str">
        <f t="shared" ca="1" si="35"/>
        <v>RENDU-À JOUR</v>
      </c>
      <c r="O964" s="114"/>
      <c r="P964" s="114"/>
      <c r="Q964" s="114"/>
      <c r="R964" s="114"/>
      <c r="S964" s="128"/>
    </row>
    <row r="965" spans="1:21" s="65" customFormat="1" ht="15.75" thickBot="1">
      <c r="A965" s="29">
        <v>44075</v>
      </c>
      <c r="B965" s="115" t="s">
        <v>2174</v>
      </c>
      <c r="C965" s="114" t="s">
        <v>1548</v>
      </c>
      <c r="D965" s="114" t="s">
        <v>2175</v>
      </c>
      <c r="E965" s="80" t="s">
        <v>47</v>
      </c>
      <c r="F965" s="114" t="s">
        <v>41</v>
      </c>
      <c r="G965" s="114" t="str">
        <f>VLOOKUP(E965,DONNÉES!C:D,2,0)</f>
        <v>Adil</v>
      </c>
      <c r="H965" s="114"/>
      <c r="I965" s="114"/>
      <c r="J965" s="114"/>
      <c r="K965" s="121" t="str">
        <f>IF(L965="",SUM(DONNÉES!$A$2-A965),"")</f>
        <v/>
      </c>
      <c r="L965" s="68">
        <v>44097</v>
      </c>
      <c r="M965" s="114">
        <f t="shared" si="34"/>
        <v>22</v>
      </c>
      <c r="N965" s="69" t="str">
        <f t="shared" ca="1" si="35"/>
        <v>RENDU-RETARD</v>
      </c>
      <c r="O965" s="114"/>
      <c r="P965" s="114"/>
      <c r="Q965" s="114"/>
      <c r="R965" s="114"/>
      <c r="S965" s="114"/>
      <c r="T965" s="130"/>
      <c r="U965" s="130"/>
    </row>
    <row r="966" spans="1:21" s="65" customFormat="1" ht="15.75" thickBot="1">
      <c r="A966" s="29">
        <v>44082</v>
      </c>
      <c r="B966" s="115" t="s">
        <v>2201</v>
      </c>
      <c r="C966" s="114" t="s">
        <v>1327</v>
      </c>
      <c r="D966" s="114" t="s">
        <v>2202</v>
      </c>
      <c r="E966" s="80" t="s">
        <v>47</v>
      </c>
      <c r="F966" s="114" t="s">
        <v>54</v>
      </c>
      <c r="G966" s="114" t="str">
        <f>VLOOKUP(E966,DONNÉES!C:D,2,0)</f>
        <v>Adil</v>
      </c>
      <c r="H966" s="114"/>
      <c r="I966" s="114"/>
      <c r="J966" s="114"/>
      <c r="K966" s="121" t="str">
        <f>IF(L966="",SUM(DONNÉES!$A$2-A966),"")</f>
        <v/>
      </c>
      <c r="L966" s="68">
        <v>44098</v>
      </c>
      <c r="M966" s="114">
        <f t="shared" si="34"/>
        <v>16</v>
      </c>
      <c r="N966" s="69" t="str">
        <f t="shared" ca="1" si="35"/>
        <v>RENDU-RETARD</v>
      </c>
      <c r="O966" s="114"/>
      <c r="P966" s="114"/>
      <c r="Q966" s="114"/>
      <c r="R966" s="114"/>
      <c r="S966" s="114"/>
      <c r="T966" s="130"/>
      <c r="U966" s="130"/>
    </row>
    <row r="967" spans="1:21" s="65" customFormat="1" ht="15.75" thickBot="1">
      <c r="A967" s="29">
        <v>44089</v>
      </c>
      <c r="B967" s="115" t="s">
        <v>2242</v>
      </c>
      <c r="C967" s="114" t="s">
        <v>2243</v>
      </c>
      <c r="D967" s="114" t="s">
        <v>2244</v>
      </c>
      <c r="E967" s="80" t="s">
        <v>47</v>
      </c>
      <c r="F967" s="114" t="s">
        <v>33</v>
      </c>
      <c r="G967" s="114" t="str">
        <f>VLOOKUP(E967,DONNÉES!C:D,2,0)</f>
        <v>Adil</v>
      </c>
      <c r="H967" s="114"/>
      <c r="I967" s="114"/>
      <c r="J967" s="114"/>
      <c r="K967" s="121" t="str">
        <f>IF(L967="",SUM(DONNÉES!$A$2-A967),"")</f>
        <v/>
      </c>
      <c r="L967" s="68">
        <v>44104</v>
      </c>
      <c r="M967" s="114">
        <f t="shared" si="34"/>
        <v>15</v>
      </c>
      <c r="N967" s="69" t="str">
        <f t="shared" ca="1" si="35"/>
        <v>RENDU-RETARD</v>
      </c>
      <c r="O967" s="114"/>
      <c r="P967" s="114"/>
      <c r="Q967" s="114"/>
      <c r="R967" s="114"/>
      <c r="S967" s="114"/>
      <c r="T967" s="130"/>
      <c r="U967" s="130"/>
    </row>
    <row r="968" spans="1:21" s="65" customFormat="1" ht="15.75" thickBot="1">
      <c r="A968" s="29">
        <v>44099</v>
      </c>
      <c r="B968" s="115" t="s">
        <v>2274</v>
      </c>
      <c r="C968" s="114" t="s">
        <v>2275</v>
      </c>
      <c r="D968" s="114" t="s">
        <v>2276</v>
      </c>
      <c r="E968" s="80" t="s">
        <v>47</v>
      </c>
      <c r="F968" s="114" t="s">
        <v>55</v>
      </c>
      <c r="G968" s="114" t="str">
        <f>VLOOKUP(E968,DONNÉES!C:D,2,0)</f>
        <v>Adil</v>
      </c>
      <c r="H968" s="114"/>
      <c r="I968" s="114"/>
      <c r="J968" s="114"/>
      <c r="K968" s="121" t="str">
        <f>IF(L968="",SUM(DONNÉES!$A$2-A968),"")</f>
        <v/>
      </c>
      <c r="L968" s="68">
        <v>44116</v>
      </c>
      <c r="M968" s="114">
        <f t="shared" si="34"/>
        <v>17</v>
      </c>
      <c r="N968" s="69" t="str">
        <f t="shared" ca="1" si="35"/>
        <v>RENDU-RETARD</v>
      </c>
      <c r="O968" s="114"/>
      <c r="P968" s="114"/>
      <c r="Q968" s="114"/>
      <c r="R968" s="114"/>
      <c r="S968" s="114"/>
      <c r="T968" s="130"/>
      <c r="U968" s="130"/>
    </row>
    <row r="969" spans="1:21" ht="15.75" thickBot="1">
      <c r="A969" s="29">
        <v>44143</v>
      </c>
      <c r="B969" s="115"/>
      <c r="C969" s="114" t="s">
        <v>2468</v>
      </c>
      <c r="D969" s="114" t="s">
        <v>2469</v>
      </c>
      <c r="E969" s="80" t="s">
        <v>15</v>
      </c>
      <c r="F969" s="114" t="s">
        <v>59</v>
      </c>
      <c r="G969" s="114" t="str">
        <f>VLOOKUP(E969,DONNÉES!C:D,2,0)</f>
        <v>Adil</v>
      </c>
      <c r="H969" s="114"/>
      <c r="I969" s="114"/>
      <c r="J969" s="114"/>
      <c r="K969" s="121" t="str">
        <f>IF(L969="",SUM(DONNÉES!$A$2-A969),"")</f>
        <v/>
      </c>
      <c r="L969" s="68">
        <v>44158</v>
      </c>
      <c r="M969" s="114">
        <f t="shared" si="34"/>
        <v>15</v>
      </c>
      <c r="N969" s="69" t="str">
        <f t="shared" ca="1" si="35"/>
        <v>RENDU-RETARD</v>
      </c>
      <c r="O969" s="114"/>
      <c r="P969" s="114"/>
      <c r="Q969" s="114"/>
      <c r="R969" s="114"/>
      <c r="S969" s="128"/>
    </row>
    <row r="970" spans="1:21" ht="15.75" thickBot="1">
      <c r="A970" s="29">
        <v>44151</v>
      </c>
      <c r="B970" s="115" t="s">
        <v>2508</v>
      </c>
      <c r="C970" s="114" t="s">
        <v>516</v>
      </c>
      <c r="D970" s="114" t="s">
        <v>2509</v>
      </c>
      <c r="E970" s="80" t="s">
        <v>15</v>
      </c>
      <c r="F970" s="114" t="s">
        <v>61</v>
      </c>
      <c r="G970" s="114" t="str">
        <f>VLOOKUP(E970,DONNÉES!C:D,2,0)</f>
        <v>Adil</v>
      </c>
      <c r="H970" s="114"/>
      <c r="I970" s="114"/>
      <c r="J970" s="114"/>
      <c r="K970" s="121" t="str">
        <f>IF(L970="",SUM(DONNÉES!$A$2-A970),"")</f>
        <v/>
      </c>
      <c r="L970" s="68">
        <v>44168</v>
      </c>
      <c r="M970" s="114">
        <f t="shared" si="34"/>
        <v>17</v>
      </c>
      <c r="N970" s="69" t="str">
        <f t="shared" ca="1" si="35"/>
        <v>RENDU-RETARD</v>
      </c>
      <c r="O970" s="114"/>
      <c r="P970" s="114"/>
      <c r="Q970" s="114"/>
      <c r="R970" s="114"/>
      <c r="S970" s="128"/>
    </row>
    <row r="971" spans="1:21" ht="15.75" thickBot="1">
      <c r="A971" s="29">
        <v>44151</v>
      </c>
      <c r="B971" s="115" t="s">
        <v>2513</v>
      </c>
      <c r="C971" s="114" t="s">
        <v>2514</v>
      </c>
      <c r="D971" s="114" t="s">
        <v>2515</v>
      </c>
      <c r="E971" s="80" t="s">
        <v>15</v>
      </c>
      <c r="F971" s="114" t="s">
        <v>55</v>
      </c>
      <c r="G971" s="114" t="str">
        <f>VLOOKUP(E971,DONNÉES!C:D,2,0)</f>
        <v>Adil</v>
      </c>
      <c r="H971" s="114"/>
      <c r="I971" s="114"/>
      <c r="J971" s="114"/>
      <c r="K971" s="121" t="str">
        <f>IF(L971="",SUM(DONNÉES!$A$2-A971),"")</f>
        <v/>
      </c>
      <c r="L971" s="68">
        <v>44159</v>
      </c>
      <c r="M971" s="114">
        <f t="shared" si="34"/>
        <v>8</v>
      </c>
      <c r="N971" s="69" t="str">
        <f t="shared" ca="1" si="35"/>
        <v>RENDU-À JOUR</v>
      </c>
      <c r="O971" s="114"/>
      <c r="P971" s="114"/>
      <c r="Q971" s="114"/>
      <c r="R971" s="114"/>
      <c r="S971" s="128"/>
    </row>
    <row r="972" spans="1:21" ht="15.75" thickBot="1">
      <c r="A972" s="29">
        <v>44154</v>
      </c>
      <c r="B972" s="115" t="s">
        <v>2516</v>
      </c>
      <c r="C972" s="114" t="s">
        <v>2517</v>
      </c>
      <c r="D972" s="114" t="s">
        <v>2518</v>
      </c>
      <c r="E972" s="80" t="s">
        <v>15</v>
      </c>
      <c r="F972" s="114" t="s">
        <v>11</v>
      </c>
      <c r="G972" s="114" t="str">
        <f>VLOOKUP(E972,DONNÉES!C:D,2,0)</f>
        <v>Adil</v>
      </c>
      <c r="H972" s="114"/>
      <c r="I972" s="114"/>
      <c r="J972" s="114"/>
      <c r="K972" s="121" t="str">
        <f>IF(L972="",SUM(DONNÉES!$A$2-A972),"")</f>
        <v/>
      </c>
      <c r="L972" s="68">
        <v>44168</v>
      </c>
      <c r="M972" s="114">
        <f t="shared" si="34"/>
        <v>14</v>
      </c>
      <c r="N972" s="69" t="str">
        <f t="shared" ca="1" si="35"/>
        <v>RENDU-RETARD</v>
      </c>
      <c r="O972" s="114"/>
      <c r="P972" s="114"/>
      <c r="Q972" s="114"/>
      <c r="R972" s="114"/>
      <c r="S972" s="128"/>
    </row>
    <row r="973" spans="1:21" ht="15.75" thickBot="1">
      <c r="A973" s="29">
        <v>44158</v>
      </c>
      <c r="B973" s="115" t="s">
        <v>2577</v>
      </c>
      <c r="C973" s="114" t="s">
        <v>2578</v>
      </c>
      <c r="D973" s="114" t="s">
        <v>2579</v>
      </c>
      <c r="E973" s="80" t="s">
        <v>15</v>
      </c>
      <c r="F973" s="114" t="s">
        <v>41</v>
      </c>
      <c r="G973" s="114" t="str">
        <f>VLOOKUP(E973,DONNÉES!C:D,2,0)</f>
        <v>Adil</v>
      </c>
      <c r="H973" s="114"/>
      <c r="I973" s="114"/>
      <c r="J973" s="114"/>
      <c r="K973" s="121" t="str">
        <f>IF(L973="",SUM(DONNÉES!$A$2-A973),"")</f>
        <v/>
      </c>
      <c r="L973" s="68">
        <v>44160</v>
      </c>
      <c r="M973" s="114">
        <f t="shared" si="34"/>
        <v>2</v>
      </c>
      <c r="N973" s="69" t="str">
        <f t="shared" ca="1" si="35"/>
        <v>RENDU-À JOUR</v>
      </c>
      <c r="O973" s="114"/>
      <c r="P973" s="114"/>
      <c r="Q973" s="114"/>
      <c r="R973" s="114"/>
      <c r="S973" s="128"/>
    </row>
    <row r="974" spans="1:21" s="65" customFormat="1" ht="15.75" thickBot="1">
      <c r="A974" s="29">
        <v>44119</v>
      </c>
      <c r="B974" s="115"/>
      <c r="C974" s="114" t="s">
        <v>2095</v>
      </c>
      <c r="D974" s="114" t="s">
        <v>2341</v>
      </c>
      <c r="E974" s="80" t="s">
        <v>47</v>
      </c>
      <c r="F974" s="114" t="s">
        <v>60</v>
      </c>
      <c r="G974" s="114" t="str">
        <f>VLOOKUP(E974,DONNÉES!C:D,2,0)</f>
        <v>Adil</v>
      </c>
      <c r="H974" s="114"/>
      <c r="I974" s="114"/>
      <c r="J974" s="114"/>
      <c r="K974" s="121" t="str">
        <f>IF(L974="",SUM(DONNÉES!$A$2-A974),"")</f>
        <v/>
      </c>
      <c r="L974" s="68">
        <v>44141</v>
      </c>
      <c r="M974" s="114">
        <f t="shared" si="34"/>
        <v>22</v>
      </c>
      <c r="N974" s="69" t="str">
        <f t="shared" ca="1" si="35"/>
        <v>RENDU-RETARD</v>
      </c>
      <c r="O974" s="114"/>
      <c r="P974" s="114"/>
      <c r="Q974" s="114"/>
      <c r="R974" s="114"/>
      <c r="S974" s="114"/>
      <c r="T974" s="130"/>
      <c r="U974" s="130"/>
    </row>
    <row r="975" spans="1:21" ht="15.75" thickBot="1">
      <c r="A975" s="29">
        <v>44142</v>
      </c>
      <c r="B975" s="115" t="s">
        <v>2437</v>
      </c>
      <c r="C975" s="114" t="s">
        <v>2438</v>
      </c>
      <c r="D975" s="114" t="s">
        <v>2439</v>
      </c>
      <c r="E975" s="80" t="s">
        <v>47</v>
      </c>
      <c r="F975" s="114" t="s">
        <v>11</v>
      </c>
      <c r="G975" s="114" t="str">
        <f>VLOOKUP(E975,DONNÉES!C:D,2,0)</f>
        <v>Adil</v>
      </c>
      <c r="H975" s="114"/>
      <c r="I975" s="114"/>
      <c r="J975" s="114"/>
      <c r="K975" s="121" t="str">
        <f>IF(L975="",SUM(DONNÉES!$A$2-A975),"")</f>
        <v/>
      </c>
      <c r="L975" s="68">
        <v>44165</v>
      </c>
      <c r="M975" s="114">
        <f t="shared" si="34"/>
        <v>23</v>
      </c>
      <c r="N975" s="69" t="str">
        <f t="shared" ca="1" si="35"/>
        <v>RENDU-RETARD</v>
      </c>
      <c r="O975" s="114"/>
      <c r="P975" s="114"/>
      <c r="Q975" s="114"/>
      <c r="R975" s="114"/>
      <c r="S975" s="128"/>
    </row>
    <row r="976" spans="1:21" s="65" customFormat="1" ht="15.75" thickBot="1">
      <c r="A976" s="29">
        <v>44080</v>
      </c>
      <c r="B976" s="115" t="s">
        <v>2194</v>
      </c>
      <c r="C976" s="114" t="s">
        <v>1825</v>
      </c>
      <c r="D976" s="114" t="s">
        <v>2077</v>
      </c>
      <c r="E976" s="80" t="s">
        <v>51</v>
      </c>
      <c r="F976" s="114" t="s">
        <v>54</v>
      </c>
      <c r="G976" s="114" t="str">
        <f>VLOOKUP(E976,DONNÉES!C:D,2,0)</f>
        <v>Maria</v>
      </c>
      <c r="H976" s="114"/>
      <c r="I976" s="114"/>
      <c r="J976" s="114"/>
      <c r="K976" s="121" t="str">
        <f>IF(L976="",SUM(DONNÉES!$A$2-A976),"")</f>
        <v/>
      </c>
      <c r="L976" s="68">
        <v>44116</v>
      </c>
      <c r="M976" s="114">
        <f t="shared" si="34"/>
        <v>36</v>
      </c>
      <c r="N976" s="69" t="str">
        <f t="shared" ca="1" si="35"/>
        <v>RENDU-RETARD</v>
      </c>
      <c r="O976" s="114"/>
      <c r="P976" s="114"/>
      <c r="Q976" s="114"/>
      <c r="R976" s="114"/>
      <c r="S976" s="114"/>
      <c r="T976" s="130"/>
      <c r="U976" s="130"/>
    </row>
    <row r="977" spans="1:21" s="65" customFormat="1" ht="15.75" thickBot="1">
      <c r="A977" s="29">
        <v>43871</v>
      </c>
      <c r="B977" s="115">
        <v>4076</v>
      </c>
      <c r="C977" s="114" t="s">
        <v>1275</v>
      </c>
      <c r="D977" s="114" t="s">
        <v>46</v>
      </c>
      <c r="E977" s="80" t="s">
        <v>79</v>
      </c>
      <c r="F977" s="114" t="s">
        <v>63</v>
      </c>
      <c r="G977" s="114" t="str">
        <f>VLOOKUP(E977,DONNÉES!C:D,2,0)</f>
        <v>Violaine</v>
      </c>
      <c r="H977" s="114" t="s">
        <v>79</v>
      </c>
      <c r="I977" s="114"/>
      <c r="J977" s="114"/>
      <c r="K977" s="121">
        <f ca="1">IF(L977="",SUM(DONNÉES!$A$2-A977),"")</f>
        <v>308</v>
      </c>
      <c r="L977" s="114"/>
      <c r="M977" s="114" t="str">
        <f t="shared" si="34"/>
        <v/>
      </c>
      <c r="N977" s="113" t="str">
        <f t="shared" ca="1" si="35"/>
        <v>A VENIR-RETARD</v>
      </c>
      <c r="O977" s="114"/>
      <c r="P977" s="114"/>
      <c r="Q977" s="114"/>
      <c r="R977" s="114"/>
      <c r="S977" s="114"/>
      <c r="T977" s="130"/>
      <c r="U977" s="130"/>
    </row>
    <row r="978" spans="1:21" s="65" customFormat="1" ht="15.75" thickBot="1">
      <c r="A978" s="29">
        <v>43899</v>
      </c>
      <c r="B978" s="115"/>
      <c r="C978" s="114" t="s">
        <v>1409</v>
      </c>
      <c r="D978" s="114" t="s">
        <v>1410</v>
      </c>
      <c r="E978" s="80" t="s">
        <v>79</v>
      </c>
      <c r="F978" s="114" t="s">
        <v>63</v>
      </c>
      <c r="G978" s="114" t="str">
        <f>VLOOKUP(E978,DONNÉES!C:D,2,0)</f>
        <v>Violaine</v>
      </c>
      <c r="H978" s="114" t="s">
        <v>79</v>
      </c>
      <c r="I978" s="114" t="s">
        <v>37</v>
      </c>
      <c r="J978" s="114"/>
      <c r="K978" s="121">
        <f ca="1">IF(L978="",SUM(DONNÉES!$A$2-A978),"")</f>
        <v>280</v>
      </c>
      <c r="L978" s="68"/>
      <c r="M978" s="114" t="str">
        <f t="shared" si="34"/>
        <v/>
      </c>
      <c r="N978" s="69" t="str">
        <f t="shared" ca="1" si="35"/>
        <v>A VENIR-RETARD</v>
      </c>
      <c r="O978" s="114"/>
      <c r="P978" s="114"/>
      <c r="Q978" s="114"/>
      <c r="R978" s="114"/>
      <c r="S978" s="114"/>
      <c r="T978" s="130"/>
      <c r="U978" s="130"/>
    </row>
    <row r="979" spans="1:21" s="65" customFormat="1" ht="15.75" thickBot="1">
      <c r="A979" s="29">
        <v>43999</v>
      </c>
      <c r="B979" s="115" t="s">
        <v>1690</v>
      </c>
      <c r="C979" s="114" t="s">
        <v>104</v>
      </c>
      <c r="D979" s="114" t="s">
        <v>1691</v>
      </c>
      <c r="E979" s="80" t="s">
        <v>79</v>
      </c>
      <c r="F979" s="114" t="s">
        <v>62</v>
      </c>
      <c r="G979" s="114" t="str">
        <f>VLOOKUP(E979,DONNÉES!C:D,2,0)</f>
        <v>Violaine</v>
      </c>
      <c r="H979" s="71"/>
      <c r="I979" s="114"/>
      <c r="J979" s="114"/>
      <c r="K979" s="121">
        <f ca="1">IF(L979="",SUM(DONNÉES!$A$2-A979),"")</f>
        <v>180</v>
      </c>
      <c r="L979" s="114"/>
      <c r="M979" s="114" t="str">
        <f t="shared" si="34"/>
        <v/>
      </c>
      <c r="N979" s="69" t="str">
        <f t="shared" ca="1" si="35"/>
        <v>A VENIR-RETARD</v>
      </c>
      <c r="O979" s="114"/>
      <c r="P979" s="114"/>
      <c r="Q979" s="114"/>
      <c r="R979" s="114"/>
      <c r="S979" s="114"/>
      <c r="T979" s="130"/>
      <c r="U979" s="130"/>
    </row>
    <row r="980" spans="1:21" s="65" customFormat="1" ht="15.75" thickBot="1">
      <c r="A980" s="29">
        <v>44017</v>
      </c>
      <c r="B980" s="115" t="s">
        <v>1830</v>
      </c>
      <c r="C980" s="114" t="s">
        <v>1220</v>
      </c>
      <c r="D980" s="114" t="s">
        <v>1831</v>
      </c>
      <c r="E980" s="80" t="s">
        <v>79</v>
      </c>
      <c r="F980" s="114" t="s">
        <v>63</v>
      </c>
      <c r="G980" s="114" t="str">
        <f>VLOOKUP(E980,DONNÉES!C:D,2,0)</f>
        <v>Violaine</v>
      </c>
      <c r="H980" s="114"/>
      <c r="I980" s="114"/>
      <c r="J980" s="114"/>
      <c r="K980" s="121" t="str">
        <f>IF(L980="",SUM(DONNÉES!$A$2-A980),"")</f>
        <v/>
      </c>
      <c r="L980" s="68">
        <v>44034</v>
      </c>
      <c r="M980" s="114">
        <f t="shared" si="34"/>
        <v>17</v>
      </c>
      <c r="N980" s="69" t="str">
        <f t="shared" ca="1" si="35"/>
        <v>RENDU-RETARD</v>
      </c>
      <c r="O980" s="114"/>
      <c r="P980" s="114"/>
      <c r="Q980" s="114"/>
      <c r="R980" s="114"/>
      <c r="S980" s="114"/>
      <c r="T980" s="130"/>
      <c r="U980" s="130"/>
    </row>
    <row r="981" spans="1:21" s="65" customFormat="1" ht="15.75" thickBot="1">
      <c r="A981" s="29">
        <v>43983</v>
      </c>
      <c r="B981" s="115" t="s">
        <v>1460</v>
      </c>
      <c r="C981" s="114" t="s">
        <v>1151</v>
      </c>
      <c r="D981" s="114" t="s">
        <v>1461</v>
      </c>
      <c r="E981" s="80"/>
      <c r="F981" s="114" t="s">
        <v>128</v>
      </c>
      <c r="G981" s="114" t="e">
        <f>VLOOKUP(E981,DONNÉES!C:D,2,0)</f>
        <v>#N/A</v>
      </c>
      <c r="H981" s="71"/>
      <c r="I981" s="114"/>
      <c r="J981" s="114"/>
      <c r="K981" s="121" t="str">
        <f>IF(L981="",SUM(DONNÉES!$A$2-A981),"")</f>
        <v/>
      </c>
      <c r="L981" s="114" t="s">
        <v>1164</v>
      </c>
      <c r="M981" s="114" t="e">
        <f t="shared" si="34"/>
        <v>#VALUE!</v>
      </c>
      <c r="N981" s="69" t="e">
        <f t="shared" ca="1" si="35"/>
        <v>#VALUE!</v>
      </c>
      <c r="O981" s="114"/>
      <c r="P981" s="114"/>
      <c r="Q981" s="114"/>
      <c r="R981" s="114"/>
      <c r="S981" s="114"/>
      <c r="T981" s="130"/>
      <c r="U981" s="130"/>
    </row>
    <row r="982" spans="1:21" s="65" customFormat="1" ht="15.75" thickBot="1">
      <c r="A982" s="29">
        <v>43984</v>
      </c>
      <c r="B982" s="115" t="s">
        <v>1467</v>
      </c>
      <c r="C982" s="114" t="s">
        <v>1468</v>
      </c>
      <c r="D982" s="114" t="s">
        <v>263</v>
      </c>
      <c r="E982" s="80"/>
      <c r="F982" s="114" t="s">
        <v>128</v>
      </c>
      <c r="G982" s="114" t="e">
        <f>VLOOKUP(E982,DONNÉES!C:D,2,0)</f>
        <v>#N/A</v>
      </c>
      <c r="H982" s="71"/>
      <c r="I982" s="114"/>
      <c r="J982" s="114"/>
      <c r="K982" s="121" t="str">
        <f>IF(L982="",SUM(DONNÉES!$A$2-A982),"")</f>
        <v/>
      </c>
      <c r="L982" s="114" t="s">
        <v>1164</v>
      </c>
      <c r="M982" s="114" t="e">
        <f t="shared" si="34"/>
        <v>#VALUE!</v>
      </c>
      <c r="N982" s="69" t="e">
        <f t="shared" ca="1" si="35"/>
        <v>#VALUE!</v>
      </c>
      <c r="O982" s="114"/>
      <c r="P982" s="114"/>
      <c r="Q982" s="114"/>
      <c r="R982" s="114"/>
      <c r="S982" s="114"/>
      <c r="T982" s="130"/>
      <c r="U982" s="130"/>
    </row>
    <row r="983" spans="1:21" s="65" customFormat="1" ht="15.75" thickBot="1">
      <c r="A983" s="29">
        <v>43990</v>
      </c>
      <c r="B983" s="115" t="s">
        <v>1512</v>
      </c>
      <c r="C983" s="114" t="s">
        <v>1513</v>
      </c>
      <c r="D983" s="114" t="s">
        <v>1514</v>
      </c>
      <c r="E983" s="80"/>
      <c r="F983" s="114" t="s">
        <v>128</v>
      </c>
      <c r="G983" s="114" t="e">
        <f>VLOOKUP(E983,DONNÉES!C:D,2,0)</f>
        <v>#N/A</v>
      </c>
      <c r="H983" s="71"/>
      <c r="I983" s="114"/>
      <c r="J983" s="114"/>
      <c r="K983" s="121" t="str">
        <f>IF(L983="",SUM(DONNÉES!$A$2-A983),"")</f>
        <v/>
      </c>
      <c r="L983" s="114" t="s">
        <v>1164</v>
      </c>
      <c r="M983" s="114" t="e">
        <f t="shared" si="34"/>
        <v>#VALUE!</v>
      </c>
      <c r="N983" s="69" t="e">
        <f t="shared" ca="1" si="35"/>
        <v>#VALUE!</v>
      </c>
      <c r="O983" s="114"/>
      <c r="P983" s="114"/>
      <c r="Q983" s="114"/>
      <c r="R983" s="114"/>
      <c r="S983" s="114"/>
      <c r="T983" s="130"/>
      <c r="U983" s="130"/>
    </row>
    <row r="984" spans="1:21" s="65" customFormat="1" ht="15.75" thickBot="1">
      <c r="A984" s="29">
        <v>43990</v>
      </c>
      <c r="B984" s="115" t="s">
        <v>1509</v>
      </c>
      <c r="C984" s="114" t="s">
        <v>1510</v>
      </c>
      <c r="D984" s="114" t="s">
        <v>1511</v>
      </c>
      <c r="E984" s="80"/>
      <c r="F984" s="114" t="s">
        <v>128</v>
      </c>
      <c r="G984" s="114" t="e">
        <f>VLOOKUP(E984,DONNÉES!C:D,2,0)</f>
        <v>#N/A</v>
      </c>
      <c r="H984" s="71"/>
      <c r="I984" s="114"/>
      <c r="J984" s="114"/>
      <c r="K984" s="121" t="str">
        <f>IF(L984="",SUM(DONNÉES!$A$2-A984),"")</f>
        <v/>
      </c>
      <c r="L984" s="114" t="s">
        <v>1164</v>
      </c>
      <c r="M984" s="114" t="e">
        <f t="shared" si="34"/>
        <v>#VALUE!</v>
      </c>
      <c r="N984" s="69" t="e">
        <f t="shared" ca="1" si="35"/>
        <v>#VALUE!</v>
      </c>
      <c r="O984" s="114"/>
      <c r="P984" s="114"/>
      <c r="Q984" s="114"/>
      <c r="R984" s="114"/>
      <c r="S984" s="114"/>
      <c r="T984" s="130"/>
      <c r="U984" s="130"/>
    </row>
    <row r="985" spans="1:21" s="65" customFormat="1" ht="15.75" thickBot="1">
      <c r="A985" s="29">
        <v>43997</v>
      </c>
      <c r="B985" s="115" t="s">
        <v>1609</v>
      </c>
      <c r="C985" s="114" t="s">
        <v>1610</v>
      </c>
      <c r="D985" s="114" t="s">
        <v>1611</v>
      </c>
      <c r="E985" s="80"/>
      <c r="F985" s="114" t="s">
        <v>128</v>
      </c>
      <c r="G985" s="114" t="e">
        <f>VLOOKUP(E985,DONNÉES!C:D,2,0)</f>
        <v>#N/A</v>
      </c>
      <c r="H985" s="71"/>
      <c r="I985" s="114"/>
      <c r="J985" s="114"/>
      <c r="K985" s="121" t="str">
        <f>IF(L985="",SUM(DONNÉES!$A$2-A985),"")</f>
        <v/>
      </c>
      <c r="L985" s="114" t="s">
        <v>1164</v>
      </c>
      <c r="M985" s="114" t="e">
        <f t="shared" si="34"/>
        <v>#VALUE!</v>
      </c>
      <c r="N985" s="69" t="e">
        <f t="shared" ca="1" si="35"/>
        <v>#VALUE!</v>
      </c>
      <c r="O985" s="114"/>
      <c r="P985" s="114"/>
      <c r="Q985" s="114"/>
      <c r="R985" s="114"/>
      <c r="S985" s="114"/>
      <c r="T985" s="130"/>
      <c r="U985" s="130"/>
    </row>
    <row r="986" spans="1:21" s="65" customFormat="1" ht="15.75" thickBot="1">
      <c r="A986" s="29">
        <v>43992</v>
      </c>
      <c r="B986" s="115" t="s">
        <v>1533</v>
      </c>
      <c r="C986" s="114" t="s">
        <v>678</v>
      </c>
      <c r="D986" s="114" t="s">
        <v>1534</v>
      </c>
      <c r="E986" s="80"/>
      <c r="F986" s="114" t="s">
        <v>128</v>
      </c>
      <c r="G986" s="114" t="e">
        <f>VLOOKUP(E986,DONNÉES!C:D,2,0)</f>
        <v>#N/A</v>
      </c>
      <c r="H986" s="71"/>
      <c r="I986" s="114"/>
      <c r="J986" s="114"/>
      <c r="K986" s="121" t="str">
        <f>IF(L986="",SUM(DONNÉES!$A$2-A986),"")</f>
        <v/>
      </c>
      <c r="L986" s="114" t="s">
        <v>1164</v>
      </c>
      <c r="M986" s="114" t="e">
        <f t="shared" si="34"/>
        <v>#VALUE!</v>
      </c>
      <c r="N986" s="69" t="e">
        <f t="shared" ca="1" si="35"/>
        <v>#VALUE!</v>
      </c>
      <c r="O986" s="114"/>
      <c r="P986" s="114"/>
      <c r="Q986" s="114"/>
      <c r="R986" s="114"/>
      <c r="S986" s="114"/>
      <c r="T986" s="130"/>
      <c r="U986" s="130"/>
    </row>
    <row r="987" spans="1:21" s="65" customFormat="1" ht="15.75" thickBot="1">
      <c r="A987" s="29">
        <v>43992</v>
      </c>
      <c r="B987" s="115" t="s">
        <v>1556</v>
      </c>
      <c r="C987" s="114" t="s">
        <v>1557</v>
      </c>
      <c r="D987" s="114" t="s">
        <v>1558</v>
      </c>
      <c r="E987" s="80"/>
      <c r="F987" s="114" t="s">
        <v>128</v>
      </c>
      <c r="G987" s="114" t="e">
        <f>VLOOKUP(E987,DONNÉES!C:D,2,0)</f>
        <v>#N/A</v>
      </c>
      <c r="H987" s="71"/>
      <c r="I987" s="114"/>
      <c r="J987" s="114"/>
      <c r="K987" s="121" t="str">
        <f>IF(L987="",SUM(DONNÉES!$A$2-A987),"")</f>
        <v/>
      </c>
      <c r="L987" s="114" t="s">
        <v>1164</v>
      </c>
      <c r="M987" s="114" t="e">
        <f t="shared" si="34"/>
        <v>#VALUE!</v>
      </c>
      <c r="N987" s="69" t="e">
        <f t="shared" ca="1" si="35"/>
        <v>#VALUE!</v>
      </c>
      <c r="O987" s="114"/>
      <c r="P987" s="114"/>
      <c r="Q987" s="114"/>
      <c r="R987" s="114"/>
      <c r="S987" s="114"/>
      <c r="T987" s="130"/>
      <c r="U987" s="130"/>
    </row>
    <row r="988" spans="1:21" s="65" customFormat="1" ht="15.75" thickBot="1">
      <c r="A988" s="29">
        <v>44014</v>
      </c>
      <c r="B988" s="115" t="s">
        <v>1777</v>
      </c>
      <c r="C988" s="114" t="s">
        <v>1778</v>
      </c>
      <c r="D988" s="114" t="s">
        <v>1779</v>
      </c>
      <c r="E988" s="80"/>
      <c r="F988" s="114" t="s">
        <v>128</v>
      </c>
      <c r="G988" s="114" t="e">
        <f>VLOOKUP(E988,DONNÉES!C:D,2,0)</f>
        <v>#N/A</v>
      </c>
      <c r="H988" s="114"/>
      <c r="I988" s="114"/>
      <c r="J988" s="114"/>
      <c r="K988" s="121" t="str">
        <f>IF(L988="",SUM(DONNÉES!$A$2-A988),"")</f>
        <v/>
      </c>
      <c r="L988" s="114" t="s">
        <v>1164</v>
      </c>
      <c r="M988" s="114" t="e">
        <f t="shared" si="34"/>
        <v>#VALUE!</v>
      </c>
      <c r="N988" s="69" t="e">
        <f t="shared" ca="1" si="35"/>
        <v>#VALUE!</v>
      </c>
      <c r="O988" s="114"/>
      <c r="P988" s="114"/>
      <c r="Q988" s="114"/>
      <c r="R988" s="114"/>
      <c r="S988" s="114"/>
      <c r="T988" s="130"/>
      <c r="U988" s="130"/>
    </row>
    <row r="989" spans="1:21" s="65" customFormat="1" ht="15.75" thickBot="1">
      <c r="A989" s="29">
        <v>44015</v>
      </c>
      <c r="B989" s="115" t="s">
        <v>1794</v>
      </c>
      <c r="C989" s="114" t="s">
        <v>1795</v>
      </c>
      <c r="D989" s="114" t="s">
        <v>1796</v>
      </c>
      <c r="E989" s="80"/>
      <c r="F989" s="114" t="s">
        <v>128</v>
      </c>
      <c r="G989" s="114" t="e">
        <f>VLOOKUP(E989,DONNÉES!C:D,2,0)</f>
        <v>#N/A</v>
      </c>
      <c r="H989" s="114"/>
      <c r="I989" s="114"/>
      <c r="J989" s="114"/>
      <c r="K989" s="121" t="str">
        <f>IF(L989="",SUM(DONNÉES!$A$2-A989),"")</f>
        <v/>
      </c>
      <c r="L989" s="114" t="s">
        <v>1164</v>
      </c>
      <c r="M989" s="114" t="e">
        <f t="shared" si="34"/>
        <v>#VALUE!</v>
      </c>
      <c r="N989" s="69" t="e">
        <f t="shared" ca="1" si="35"/>
        <v>#VALUE!</v>
      </c>
      <c r="O989" s="114"/>
      <c r="P989" s="114"/>
      <c r="Q989" s="114"/>
      <c r="R989" s="114"/>
      <c r="S989" s="114"/>
      <c r="T989" s="130"/>
      <c r="U989" s="130"/>
    </row>
    <row r="990" spans="1:21" s="65" customFormat="1" ht="15.75" thickBot="1">
      <c r="A990" s="29">
        <v>44018</v>
      </c>
      <c r="B990" s="115" t="s">
        <v>1815</v>
      </c>
      <c r="C990" s="114" t="s">
        <v>1816</v>
      </c>
      <c r="D990" s="114" t="s">
        <v>1817</v>
      </c>
      <c r="E990" s="80"/>
      <c r="F990" s="114" t="s">
        <v>128</v>
      </c>
      <c r="G990" s="114" t="e">
        <f>VLOOKUP(E990,DONNÉES!C:D,2,0)</f>
        <v>#N/A</v>
      </c>
      <c r="H990" s="114"/>
      <c r="I990" s="114"/>
      <c r="J990" s="114"/>
      <c r="K990" s="121" t="str">
        <f>IF(L990="",SUM(DONNÉES!$A$2-A990),"")</f>
        <v/>
      </c>
      <c r="L990" s="114" t="s">
        <v>1164</v>
      </c>
      <c r="M990" s="114" t="e">
        <f t="shared" si="34"/>
        <v>#VALUE!</v>
      </c>
      <c r="N990" s="69" t="e">
        <f t="shared" ca="1" si="35"/>
        <v>#VALUE!</v>
      </c>
      <c r="O990" s="114"/>
      <c r="P990" s="114"/>
      <c r="Q990" s="114"/>
      <c r="R990" s="114"/>
      <c r="S990" s="114"/>
      <c r="T990" s="130"/>
      <c r="U990" s="130"/>
    </row>
    <row r="991" spans="1:21" s="65" customFormat="1" ht="15.75" thickBot="1">
      <c r="A991" s="29">
        <v>44020</v>
      </c>
      <c r="B991" s="115" t="s">
        <v>1857</v>
      </c>
      <c r="C991" s="114" t="s">
        <v>1858</v>
      </c>
      <c r="D991" s="114" t="s">
        <v>1859</v>
      </c>
      <c r="E991" s="80"/>
      <c r="F991" s="114" t="s">
        <v>128</v>
      </c>
      <c r="G991" s="114" t="e">
        <f>VLOOKUP(E991,DONNÉES!C:D,2,0)</f>
        <v>#N/A</v>
      </c>
      <c r="H991" s="114"/>
      <c r="I991" s="114"/>
      <c r="J991" s="114"/>
      <c r="K991" s="121" t="str">
        <f>IF(L991="",SUM(DONNÉES!$A$2-A991),"")</f>
        <v/>
      </c>
      <c r="L991" s="114" t="s">
        <v>1164</v>
      </c>
      <c r="M991" s="114" t="e">
        <f t="shared" si="34"/>
        <v>#VALUE!</v>
      </c>
      <c r="N991" s="69" t="e">
        <f t="shared" ca="1" si="35"/>
        <v>#VALUE!</v>
      </c>
      <c r="O991" s="114"/>
      <c r="P991" s="114"/>
      <c r="Q991" s="114"/>
      <c r="R991" s="114"/>
      <c r="S991" s="114"/>
      <c r="T991" s="130"/>
      <c r="U991" s="130"/>
    </row>
    <row r="992" spans="1:21" s="65" customFormat="1" ht="15.75" thickBot="1">
      <c r="A992" s="29">
        <v>44032</v>
      </c>
      <c r="B992" s="115" t="s">
        <v>1918</v>
      </c>
      <c r="C992" s="114" t="s">
        <v>1919</v>
      </c>
      <c r="D992" s="114" t="s">
        <v>1920</v>
      </c>
      <c r="E992" s="80"/>
      <c r="F992" s="114" t="s">
        <v>128</v>
      </c>
      <c r="G992" s="114" t="e">
        <f>VLOOKUP(E992,DONNÉES!C:D,2,0)</f>
        <v>#N/A</v>
      </c>
      <c r="H992" s="114"/>
      <c r="I992" s="114"/>
      <c r="J992" s="114"/>
      <c r="K992" s="121" t="str">
        <f>IF(L992="",SUM(DONNÉES!$A$2-A992),"")</f>
        <v/>
      </c>
      <c r="L992" s="114" t="s">
        <v>1164</v>
      </c>
      <c r="M992" s="114" t="e">
        <f t="shared" si="34"/>
        <v>#VALUE!</v>
      </c>
      <c r="N992" s="69" t="e">
        <f t="shared" ca="1" si="35"/>
        <v>#VALUE!</v>
      </c>
      <c r="O992" s="114"/>
      <c r="P992" s="114"/>
      <c r="Q992" s="114"/>
      <c r="R992" s="114"/>
      <c r="S992" s="114"/>
      <c r="T992" s="130"/>
      <c r="U992" s="130"/>
    </row>
    <row r="993" spans="1:22" s="65" customFormat="1" ht="15.75" thickBot="1">
      <c r="A993" s="29">
        <v>44039</v>
      </c>
      <c r="B993" s="115" t="s">
        <v>1989</v>
      </c>
      <c r="C993" s="114" t="s">
        <v>1990</v>
      </c>
      <c r="D993" s="114" t="s">
        <v>1991</v>
      </c>
      <c r="E993" s="80"/>
      <c r="F993" s="114" t="s">
        <v>128</v>
      </c>
      <c r="G993" s="114" t="e">
        <f>VLOOKUP(E993,DONNÉES!C:D,2,0)</f>
        <v>#N/A</v>
      </c>
      <c r="H993" s="114"/>
      <c r="I993" s="114"/>
      <c r="J993" s="114"/>
      <c r="K993" s="121" t="str">
        <f>IF(L993="",SUM(DONNÉES!$A$2-A993),"")</f>
        <v/>
      </c>
      <c r="L993" s="114" t="s">
        <v>1164</v>
      </c>
      <c r="M993" s="114" t="e">
        <f t="shared" si="34"/>
        <v>#VALUE!</v>
      </c>
      <c r="N993" s="69" t="e">
        <f t="shared" ca="1" si="35"/>
        <v>#VALUE!</v>
      </c>
      <c r="O993" s="114"/>
      <c r="P993" s="114"/>
      <c r="Q993" s="114"/>
      <c r="R993" s="114"/>
      <c r="S993" s="114"/>
      <c r="T993" s="130"/>
      <c r="U993" s="130"/>
    </row>
    <row r="994" spans="1:22" s="65" customFormat="1" ht="15.75" thickBot="1">
      <c r="A994" s="29">
        <v>44053</v>
      </c>
      <c r="B994" s="115" t="s">
        <v>2042</v>
      </c>
      <c r="C994" s="114" t="s">
        <v>2043</v>
      </c>
      <c r="D994" s="114" t="s">
        <v>2044</v>
      </c>
      <c r="E994" s="80"/>
      <c r="F994" s="114" t="s">
        <v>128</v>
      </c>
      <c r="G994" s="114" t="e">
        <f>VLOOKUP(E994,DONNÉES!C:D,2,0)</f>
        <v>#N/A</v>
      </c>
      <c r="H994" s="114"/>
      <c r="I994" s="114"/>
      <c r="J994" s="114"/>
      <c r="K994" s="121" t="str">
        <f>IF(L994="",SUM(DONNÉES!$A$2-A994),"")</f>
        <v/>
      </c>
      <c r="L994" s="114" t="s">
        <v>1164</v>
      </c>
      <c r="M994" s="114" t="e">
        <f t="shared" si="34"/>
        <v>#VALUE!</v>
      </c>
      <c r="N994" s="69" t="e">
        <f t="shared" ca="1" si="35"/>
        <v>#VALUE!</v>
      </c>
      <c r="O994" s="114"/>
      <c r="P994" s="114"/>
      <c r="Q994" s="114"/>
      <c r="R994" s="114"/>
      <c r="S994" s="114"/>
      <c r="T994" s="130"/>
      <c r="U994" s="130"/>
    </row>
    <row r="995" spans="1:22" s="65" customFormat="1" ht="15.75" thickBot="1">
      <c r="A995" s="29">
        <v>44074</v>
      </c>
      <c r="B995" s="115"/>
      <c r="C995" s="114" t="s">
        <v>2165</v>
      </c>
      <c r="D995" s="114" t="s">
        <v>2104</v>
      </c>
      <c r="E995" s="80"/>
      <c r="F995" s="114" t="s">
        <v>896</v>
      </c>
      <c r="G995" s="114" t="e">
        <f>VLOOKUP(E995,DONNÉES!C:D,2,0)</f>
        <v>#N/A</v>
      </c>
      <c r="H995" s="114"/>
      <c r="I995" s="114"/>
      <c r="J995" s="114"/>
      <c r="K995" s="121" t="str">
        <f>IF(L995="",SUM(DONNÉES!$A$2-A995),"")</f>
        <v/>
      </c>
      <c r="L995" s="114" t="s">
        <v>1164</v>
      </c>
      <c r="M995" s="114" t="e">
        <f t="shared" si="34"/>
        <v>#VALUE!</v>
      </c>
      <c r="N995" s="69" t="e">
        <f t="shared" ca="1" si="35"/>
        <v>#VALUE!</v>
      </c>
      <c r="O995" s="114"/>
      <c r="P995" s="114"/>
      <c r="Q995" s="114"/>
      <c r="R995" s="114"/>
      <c r="S995" s="114"/>
      <c r="T995" s="130"/>
      <c r="U995" s="130"/>
    </row>
    <row r="996" spans="1:22" s="65" customFormat="1" ht="15.75" thickBot="1">
      <c r="A996" s="29">
        <v>44082</v>
      </c>
      <c r="B996" s="115" t="s">
        <v>2195</v>
      </c>
      <c r="C996" s="114" t="s">
        <v>2196</v>
      </c>
      <c r="D996" s="114" t="s">
        <v>2197</v>
      </c>
      <c r="E996" s="80" t="s">
        <v>51</v>
      </c>
      <c r="F996" s="114" t="s">
        <v>2198</v>
      </c>
      <c r="G996" s="114" t="str">
        <f>VLOOKUP(E996,DONNÉES!C:D,2,0)</f>
        <v>Maria</v>
      </c>
      <c r="H996" s="114"/>
      <c r="I996" s="114"/>
      <c r="J996" s="114"/>
      <c r="K996" s="121" t="str">
        <f>IF(L996="",SUM(DONNÉES!$A$2-A996),"")</f>
        <v/>
      </c>
      <c r="L996" s="68">
        <v>44105</v>
      </c>
      <c r="M996" s="114">
        <f t="shared" si="34"/>
        <v>23</v>
      </c>
      <c r="N996" s="69" t="str">
        <f t="shared" ca="1" si="35"/>
        <v>RENDU-RETARD</v>
      </c>
      <c r="O996" s="114"/>
      <c r="P996" s="114"/>
      <c r="Q996" s="114"/>
      <c r="R996" s="114"/>
      <c r="S996" s="114"/>
      <c r="T996" s="130"/>
      <c r="U996" s="130"/>
    </row>
    <row r="997" spans="1:22" ht="15.75" thickBot="1">
      <c r="A997" s="29">
        <v>44146</v>
      </c>
      <c r="B997" s="115" t="s">
        <v>2479</v>
      </c>
      <c r="C997" s="114" t="s">
        <v>2480</v>
      </c>
      <c r="D997" s="114" t="s">
        <v>2481</v>
      </c>
      <c r="E997" s="80" t="s">
        <v>47</v>
      </c>
      <c r="F997" s="114" t="s">
        <v>54</v>
      </c>
      <c r="G997" s="114" t="str">
        <f>VLOOKUP(E997,DONNÉES!C:D,2,0)</f>
        <v>Adil</v>
      </c>
      <c r="H997" s="114"/>
      <c r="I997" s="114"/>
      <c r="J997" s="114"/>
      <c r="K997" s="121" t="str">
        <f>IF(L997="",SUM(DONNÉES!$A$2-A997),"")</f>
        <v/>
      </c>
      <c r="L997" s="68">
        <v>44165</v>
      </c>
      <c r="M997" s="114">
        <f t="shared" si="34"/>
        <v>19</v>
      </c>
      <c r="N997" s="69" t="str">
        <f t="shared" ca="1" si="35"/>
        <v>RENDU-RETARD</v>
      </c>
      <c r="O997" s="114"/>
      <c r="P997" s="114"/>
      <c r="Q997" s="114"/>
      <c r="R997" s="114"/>
      <c r="S997" s="128"/>
    </row>
    <row r="998" spans="1:22" ht="15.75" thickBot="1">
      <c r="A998" s="29">
        <v>44147</v>
      </c>
      <c r="B998" s="115" t="s">
        <v>2487</v>
      </c>
      <c r="C998" s="114" t="s">
        <v>2488</v>
      </c>
      <c r="D998" s="114" t="s">
        <v>2489</v>
      </c>
      <c r="E998" s="80" t="s">
        <v>47</v>
      </c>
      <c r="F998" s="114" t="s">
        <v>60</v>
      </c>
      <c r="G998" s="114" t="str">
        <f>VLOOKUP(E998,DONNÉES!C:D,2,0)</f>
        <v>Adil</v>
      </c>
      <c r="H998" s="114"/>
      <c r="I998" s="114"/>
      <c r="J998" s="114"/>
      <c r="K998" s="121" t="str">
        <f>IF(L998="",SUM(DONNÉES!$A$2-A998),"")</f>
        <v/>
      </c>
      <c r="L998" s="68">
        <v>44165</v>
      </c>
      <c r="M998" s="114">
        <f t="shared" si="34"/>
        <v>18</v>
      </c>
      <c r="N998" s="69" t="str">
        <f t="shared" ca="1" si="35"/>
        <v>RENDU-RETARD</v>
      </c>
      <c r="O998" s="114"/>
      <c r="P998" s="114"/>
      <c r="Q998" s="114"/>
      <c r="R998" s="114"/>
      <c r="S998" s="128"/>
    </row>
    <row r="999" spans="1:22" ht="15.75" thickBot="1">
      <c r="A999" s="29">
        <v>44158</v>
      </c>
      <c r="B999" s="115" t="s">
        <v>2580</v>
      </c>
      <c r="C999" s="114" t="s">
        <v>2004</v>
      </c>
      <c r="D999" s="114" t="s">
        <v>2581</v>
      </c>
      <c r="E999" s="80" t="s">
        <v>47</v>
      </c>
      <c r="F999" s="114" t="s">
        <v>60</v>
      </c>
      <c r="G999" s="114" t="str">
        <f>VLOOKUP(E999,DONNÉES!C:D,2,0)</f>
        <v>Adil</v>
      </c>
      <c r="H999" s="114"/>
      <c r="I999" s="114"/>
      <c r="J999" s="114"/>
      <c r="K999" s="121">
        <f ca="1">IF(L999="",SUM(DONNÉES!$A$2-A999),"")</f>
        <v>21</v>
      </c>
      <c r="L999" s="114"/>
      <c r="M999" s="114" t="str">
        <f t="shared" si="34"/>
        <v/>
      </c>
      <c r="N999" s="69" t="str">
        <f t="shared" ca="1" si="35"/>
        <v>A VENIR-RETARD</v>
      </c>
      <c r="O999" s="114"/>
      <c r="P999" s="114"/>
      <c r="Q999" s="114"/>
      <c r="R999" s="114"/>
      <c r="S999" s="128"/>
    </row>
    <row r="1000" spans="1:22" ht="15.75" thickBot="1">
      <c r="A1000" s="29">
        <v>44173</v>
      </c>
      <c r="B1000" s="115"/>
      <c r="C1000" s="114" t="s">
        <v>2653</v>
      </c>
      <c r="D1000" s="114" t="s">
        <v>2654</v>
      </c>
      <c r="E1000" s="80" t="s">
        <v>47</v>
      </c>
      <c r="F1000" s="114" t="s">
        <v>60</v>
      </c>
      <c r="G1000" s="114" t="str">
        <f>VLOOKUP(E1000,DONNÉES!C:D,2,0)</f>
        <v>Adil</v>
      </c>
      <c r="H1000" s="145"/>
      <c r="I1000" s="95"/>
      <c r="J1000" s="95"/>
      <c r="K1000" s="121">
        <f ca="1">IF(L1000="",SUM(DONNÉES!$A$2-A1000),"")</f>
        <v>6</v>
      </c>
      <c r="L1000" s="114"/>
      <c r="M1000" s="115" t="str">
        <f t="shared" si="34"/>
        <v/>
      </c>
      <c r="N1000" s="146" t="str">
        <f t="shared" ca="1" si="35"/>
        <v>EN ATTENTE</v>
      </c>
      <c r="O1000" s="95"/>
      <c r="P1000" s="95"/>
      <c r="Q1000" s="95"/>
      <c r="R1000" s="95"/>
      <c r="S1000" s="148"/>
      <c r="T1000" s="142"/>
      <c r="U1000" s="143"/>
      <c r="V1000" s="69"/>
    </row>
    <row r="1001" spans="1:22" ht="15.75" thickBot="1">
      <c r="A1001" s="29">
        <v>44109</v>
      </c>
      <c r="B1001" s="115" t="s">
        <v>2311</v>
      </c>
      <c r="C1001" s="114" t="s">
        <v>2094</v>
      </c>
      <c r="D1001" s="114" t="s">
        <v>2312</v>
      </c>
      <c r="E1001" s="80" t="s">
        <v>120</v>
      </c>
      <c r="F1001" s="114" t="s">
        <v>71</v>
      </c>
      <c r="G1001" s="114" t="str">
        <f>VLOOKUP(E1001,DONNÉES!C:D,2,0)</f>
        <v>Nabil</v>
      </c>
      <c r="H1001" s="51"/>
      <c r="I1001" s="114"/>
      <c r="J1001" s="114"/>
      <c r="K1001" s="121">
        <f ca="1">IF(L1001="",SUM(DONNÉES!$A$2-A1001),"")</f>
        <v>70</v>
      </c>
      <c r="L1001" s="114"/>
      <c r="M1001" s="115" t="str">
        <f t="shared" si="34"/>
        <v/>
      </c>
      <c r="N1001" s="146" t="str">
        <f t="shared" ca="1" si="35"/>
        <v>A VENIR-RETARD</v>
      </c>
      <c r="O1001" s="114"/>
      <c r="P1001" s="114"/>
      <c r="Q1001" s="114"/>
      <c r="R1001" s="114"/>
      <c r="S1001" s="51"/>
      <c r="T1001" s="142"/>
      <c r="U1001" s="143"/>
      <c r="V1001" s="69"/>
    </row>
    <row r="1002" spans="1:22" ht="15.75" thickBot="1">
      <c r="A1002" s="29">
        <v>44109</v>
      </c>
      <c r="B1002" s="115" t="s">
        <v>2319</v>
      </c>
      <c r="C1002" s="114" t="s">
        <v>2320</v>
      </c>
      <c r="D1002" s="114" t="s">
        <v>2145</v>
      </c>
      <c r="E1002" s="80" t="s">
        <v>51</v>
      </c>
      <c r="F1002" s="114" t="s">
        <v>54</v>
      </c>
      <c r="G1002" s="114" t="str">
        <f>VLOOKUP(E1002,DONNÉES!C:D,2,0)</f>
        <v>Maria</v>
      </c>
      <c r="H1002" s="51"/>
      <c r="I1002" s="114"/>
      <c r="J1002" s="114"/>
      <c r="K1002" s="121" t="str">
        <f>IF(L1002="",SUM(DONNÉES!$A$2-A1002),"")</f>
        <v/>
      </c>
      <c r="L1002" s="68">
        <v>44116</v>
      </c>
      <c r="M1002" s="115">
        <f t="shared" si="34"/>
        <v>7</v>
      </c>
      <c r="N1002" s="146" t="str">
        <f t="shared" ca="1" si="35"/>
        <v>RENDU-À JOUR</v>
      </c>
      <c r="O1002" s="114"/>
      <c r="P1002" s="114"/>
      <c r="Q1002" s="114"/>
      <c r="R1002" s="114"/>
      <c r="S1002" s="51"/>
      <c r="T1002" s="142"/>
      <c r="U1002" s="143"/>
      <c r="V1002" s="69"/>
    </row>
    <row r="1003" spans="1:22" ht="15.75" thickBot="1">
      <c r="A1003" s="29">
        <v>44116</v>
      </c>
      <c r="B1003" s="115"/>
      <c r="C1003" s="114" t="s">
        <v>2325</v>
      </c>
      <c r="D1003" s="114" t="s">
        <v>2326</v>
      </c>
      <c r="E1003" s="80" t="s">
        <v>51</v>
      </c>
      <c r="F1003" s="114" t="s">
        <v>54</v>
      </c>
      <c r="G1003" s="114" t="str">
        <f>VLOOKUP(E1003,DONNÉES!C:D,2,0)</f>
        <v>Maria</v>
      </c>
      <c r="H1003" s="51"/>
      <c r="I1003" s="114"/>
      <c r="J1003" s="114"/>
      <c r="K1003" s="121" t="str">
        <f>IF(L1003="",SUM(DONNÉES!$A$2-A1003),"")</f>
        <v/>
      </c>
      <c r="L1003" s="68">
        <v>44133</v>
      </c>
      <c r="M1003" s="115">
        <f t="shared" si="34"/>
        <v>17</v>
      </c>
      <c r="N1003" s="146" t="str">
        <f t="shared" ca="1" si="35"/>
        <v>RENDU-RETARD</v>
      </c>
      <c r="O1003" s="114"/>
      <c r="P1003" s="114"/>
      <c r="Q1003" s="114"/>
      <c r="R1003" s="114"/>
      <c r="S1003" s="51"/>
      <c r="T1003" s="142"/>
      <c r="U1003" s="143"/>
      <c r="V1003" s="69"/>
    </row>
    <row r="1004" spans="1:22" ht="15.75" thickBot="1">
      <c r="A1004" s="29">
        <v>44131</v>
      </c>
      <c r="B1004" s="115"/>
      <c r="C1004" s="114" t="s">
        <v>1335</v>
      </c>
      <c r="D1004" s="114" t="s">
        <v>2394</v>
      </c>
      <c r="E1004" s="80" t="s">
        <v>51</v>
      </c>
      <c r="F1004" s="114" t="s">
        <v>58</v>
      </c>
      <c r="G1004" s="114" t="str">
        <f>VLOOKUP(E1004,DONNÉES!C:D,2,0)</f>
        <v>Maria</v>
      </c>
      <c r="H1004" s="51"/>
      <c r="I1004" s="114"/>
      <c r="J1004" s="114"/>
      <c r="K1004" s="121" t="str">
        <f>IF(L1004="",SUM(DONNÉES!$A$2-A1004),"")</f>
        <v/>
      </c>
      <c r="L1004" s="68">
        <v>44155</v>
      </c>
      <c r="M1004" s="115">
        <f t="shared" si="34"/>
        <v>24</v>
      </c>
      <c r="N1004" s="146" t="str">
        <f t="shared" ca="1" si="35"/>
        <v>RENDU-RETARD</v>
      </c>
      <c r="O1004" s="114"/>
      <c r="P1004" s="114"/>
      <c r="Q1004" s="114"/>
      <c r="R1004" s="114"/>
      <c r="S1004" s="51"/>
      <c r="T1004" s="142"/>
      <c r="U1004" s="143"/>
      <c r="V1004" s="69"/>
    </row>
    <row r="1005" spans="1:22" ht="15.75" thickBot="1">
      <c r="A1005" s="29">
        <v>44141</v>
      </c>
      <c r="B1005" s="115" t="s">
        <v>2440</v>
      </c>
      <c r="C1005" s="114" t="s">
        <v>2441</v>
      </c>
      <c r="D1005" s="114" t="s">
        <v>2442</v>
      </c>
      <c r="E1005" s="80" t="s">
        <v>51</v>
      </c>
      <c r="F1005" s="114" t="s">
        <v>41</v>
      </c>
      <c r="G1005" s="114" t="str">
        <f>VLOOKUP(E1005,DONNÉES!C:D,2,0)</f>
        <v>Maria</v>
      </c>
      <c r="H1005" s="121"/>
      <c r="I1005" s="68"/>
      <c r="J1005" s="114"/>
      <c r="K1005" s="121" t="str">
        <f>IF(L1005="",SUM(DONNÉES!$A$2-A1005),"")</f>
        <v/>
      </c>
      <c r="L1005" s="68">
        <v>44155</v>
      </c>
      <c r="M1005" s="115">
        <f t="shared" si="34"/>
        <v>14</v>
      </c>
      <c r="N1005" s="114" t="str">
        <f t="shared" ca="1" si="35"/>
        <v>RENDU-RETARD</v>
      </c>
      <c r="O1005" s="114"/>
      <c r="P1005" s="80"/>
      <c r="Q1005" s="114"/>
      <c r="R1005" s="114"/>
      <c r="S1005" s="121"/>
      <c r="T1005" s="142"/>
      <c r="U1005" s="143"/>
      <c r="V1005" s="69"/>
    </row>
    <row r="1006" spans="1:22" ht="15.75" thickBot="1">
      <c r="A1006" s="29">
        <v>44147</v>
      </c>
      <c r="B1006" s="115" t="s">
        <v>2482</v>
      </c>
      <c r="C1006" s="114" t="s">
        <v>2483</v>
      </c>
      <c r="D1006" s="114" t="s">
        <v>2484</v>
      </c>
      <c r="E1006" s="80" t="s">
        <v>51</v>
      </c>
      <c r="F1006" s="114" t="s">
        <v>54</v>
      </c>
      <c r="G1006" s="114" t="str">
        <f>VLOOKUP(E1006,DONNÉES!C:D,2,0)</f>
        <v>Maria</v>
      </c>
      <c r="H1006" s="121"/>
      <c r="I1006" s="68"/>
      <c r="J1006" s="114"/>
      <c r="K1006" s="121" t="str">
        <f>IF(L1006="",SUM(DONNÉES!$A$2-A1006),"")</f>
        <v/>
      </c>
      <c r="L1006" s="68">
        <v>44173</v>
      </c>
      <c r="M1006" s="115">
        <f t="shared" si="34"/>
        <v>26</v>
      </c>
      <c r="N1006" s="114" t="str">
        <f t="shared" ca="1" si="35"/>
        <v>RENDU-RETARD</v>
      </c>
      <c r="O1006" s="114"/>
      <c r="P1006" s="80"/>
      <c r="Q1006" s="114"/>
      <c r="R1006" s="114"/>
      <c r="S1006" s="121"/>
      <c r="T1006" s="142"/>
      <c r="U1006" s="143"/>
      <c r="V1006" s="69"/>
    </row>
    <row r="1007" spans="1:22" s="61" customFormat="1" ht="15.75" thickBot="1">
      <c r="A1007" s="29">
        <v>44144</v>
      </c>
      <c r="B1007" s="115" t="s">
        <v>2531</v>
      </c>
      <c r="C1007" s="114" t="s">
        <v>1682</v>
      </c>
      <c r="D1007" s="114" t="s">
        <v>2532</v>
      </c>
      <c r="E1007" s="80" t="s">
        <v>51</v>
      </c>
      <c r="F1007" s="114" t="s">
        <v>61</v>
      </c>
      <c r="G1007" s="114" t="str">
        <f>VLOOKUP(E1007,DONNÉES!C:D,2,0)</f>
        <v>Maria</v>
      </c>
      <c r="H1007" s="121"/>
      <c r="I1007" s="68"/>
      <c r="J1007" s="114"/>
      <c r="K1007" s="121" t="str">
        <f>IF(L1007="",SUM(DONNÉES!$A$2-A1007),"")</f>
        <v/>
      </c>
      <c r="L1007" s="68">
        <v>44173</v>
      </c>
      <c r="M1007" s="115">
        <f t="shared" ref="M1007:M1018" si="36">IF(L1007="","", IF(L1007="x","X",DATEDIF(A1007,L1007,"D")))</f>
        <v>29</v>
      </c>
      <c r="N1007" s="114" t="str">
        <f t="shared" ref="N1007:N1018" ca="1" si="37">IF(M1007&lt;&gt;"X",IF(M1007&lt;&gt; "",IF(M1007&lt;=10,"RENDU-À JOUR","RENDU-RETARD"),IF(TODAY()-A1007&lt;=10,"EN ATTENTE","A VENIR-RETARD")),"")</f>
        <v>RENDU-RETARD</v>
      </c>
      <c r="O1007" s="114"/>
      <c r="P1007" s="80"/>
      <c r="Q1007" s="114"/>
      <c r="R1007" s="114"/>
      <c r="S1007" s="121"/>
      <c r="T1007" s="142"/>
      <c r="U1007" s="143"/>
      <c r="V1007" s="69"/>
    </row>
    <row r="1008" spans="1:22" s="61" customFormat="1" ht="15.75" thickBot="1">
      <c r="A1008" s="29">
        <v>44084</v>
      </c>
      <c r="B1008" s="115" t="s">
        <v>2225</v>
      </c>
      <c r="C1008" s="114" t="s">
        <v>909</v>
      </c>
      <c r="D1008" s="114" t="s">
        <v>2226</v>
      </c>
      <c r="E1008" s="80"/>
      <c r="F1008" s="114" t="s">
        <v>128</v>
      </c>
      <c r="G1008" s="114" t="e">
        <f>VLOOKUP(E1008,DONNÉES!C:D,2,0)</f>
        <v>#N/A</v>
      </c>
      <c r="H1008" s="121"/>
      <c r="I1008" s="68"/>
      <c r="J1008" s="114"/>
      <c r="K1008" s="121" t="str">
        <f>IF(L1008="",SUM(DONNÉES!$A$2-A1008),"")</f>
        <v/>
      </c>
      <c r="L1008" s="68" t="s">
        <v>1164</v>
      </c>
      <c r="M1008" s="115" t="e">
        <f t="shared" si="36"/>
        <v>#VALUE!</v>
      </c>
      <c r="N1008" s="114" t="e">
        <f t="shared" ca="1" si="37"/>
        <v>#VALUE!</v>
      </c>
      <c r="O1008" s="114"/>
      <c r="P1008" s="80"/>
      <c r="Q1008" s="114"/>
      <c r="R1008" s="114"/>
      <c r="S1008" s="121"/>
      <c r="T1008" s="142"/>
      <c r="U1008" s="143"/>
      <c r="V1008" s="69"/>
    </row>
    <row r="1009" spans="1:22 16377:16383" s="61" customFormat="1" ht="15.75" thickBot="1">
      <c r="A1009" s="29">
        <v>44088</v>
      </c>
      <c r="B1009" s="115" t="s">
        <v>2234</v>
      </c>
      <c r="C1009" s="114" t="s">
        <v>1429</v>
      </c>
      <c r="D1009" s="114" t="s">
        <v>2235</v>
      </c>
      <c r="E1009" s="80"/>
      <c r="F1009" s="114" t="s">
        <v>128</v>
      </c>
      <c r="G1009" s="114" t="e">
        <f>VLOOKUP(E1009,DONNÉES!C:D,2,0)</f>
        <v>#N/A</v>
      </c>
      <c r="H1009" s="121"/>
      <c r="I1009" s="68"/>
      <c r="J1009" s="114"/>
      <c r="K1009" s="121" t="str">
        <f>IF(L1009="",SUM(DONNÉES!$A$2-A1009),"")</f>
        <v/>
      </c>
      <c r="L1009" s="68" t="s">
        <v>1164</v>
      </c>
      <c r="M1009" s="115" t="e">
        <f t="shared" si="36"/>
        <v>#VALUE!</v>
      </c>
      <c r="N1009" s="114" t="e">
        <f t="shared" ca="1" si="37"/>
        <v>#VALUE!</v>
      </c>
      <c r="O1009" s="114"/>
      <c r="P1009" s="80"/>
      <c r="Q1009" s="114"/>
      <c r="R1009" s="114"/>
      <c r="S1009" s="121"/>
      <c r="T1009" s="142"/>
      <c r="U1009" s="143"/>
      <c r="V1009" s="69"/>
    </row>
    <row r="1010" spans="1:22 16377:16383" ht="15.75" thickBot="1">
      <c r="A1010" s="29">
        <v>44155</v>
      </c>
      <c r="B1010" s="115" t="s">
        <v>2545</v>
      </c>
      <c r="C1010" s="114" t="s">
        <v>2546</v>
      </c>
      <c r="D1010" s="114" t="s">
        <v>2547</v>
      </c>
      <c r="E1010" s="80" t="s">
        <v>51</v>
      </c>
      <c r="F1010" s="114" t="s">
        <v>59</v>
      </c>
      <c r="G1010" s="114" t="str">
        <f>VLOOKUP(E1010,DONNÉES!C:D,2,0)</f>
        <v>Maria</v>
      </c>
      <c r="H1010" s="121"/>
      <c r="I1010" s="68"/>
      <c r="J1010" s="114"/>
      <c r="K1010" s="121">
        <f ca="1">IF(L1010="",SUM(DONNÉES!$A$2-A1010),"")</f>
        <v>24</v>
      </c>
      <c r="L1010" s="68"/>
      <c r="M1010" s="115" t="str">
        <f t="shared" si="36"/>
        <v/>
      </c>
      <c r="N1010" s="114" t="str">
        <f t="shared" ca="1" si="37"/>
        <v>A VENIR-RETARD</v>
      </c>
      <c r="O1010" s="114"/>
      <c r="P1010" s="80"/>
      <c r="Q1010" s="114"/>
      <c r="R1010" s="114"/>
      <c r="S1010" s="121"/>
      <c r="T1010" s="142"/>
      <c r="U1010" s="143"/>
      <c r="V1010" s="69"/>
    </row>
    <row r="1011" spans="1:22 16377:16383" s="61" customFormat="1" ht="15.75" thickBot="1">
      <c r="A1011" s="29">
        <v>44095</v>
      </c>
      <c r="B1011" s="115"/>
      <c r="C1011" s="114" t="s">
        <v>2260</v>
      </c>
      <c r="D1011" s="114" t="s">
        <v>2261</v>
      </c>
      <c r="E1011" s="80"/>
      <c r="F1011" s="114" t="s">
        <v>128</v>
      </c>
      <c r="G1011" s="114" t="e">
        <f>VLOOKUP(E1011,DONNÉES!C:D,2,0)</f>
        <v>#N/A</v>
      </c>
      <c r="H1011" s="121"/>
      <c r="I1011" s="68"/>
      <c r="J1011" s="114"/>
      <c r="K1011" s="121" t="str">
        <f>IF(L1011="",SUM(DONNÉES!$A$2-A1011),"")</f>
        <v/>
      </c>
      <c r="L1011" s="68" t="s">
        <v>1164</v>
      </c>
      <c r="M1011" s="115" t="e">
        <f t="shared" si="36"/>
        <v>#VALUE!</v>
      </c>
      <c r="N1011" s="114" t="e">
        <f t="shared" ca="1" si="37"/>
        <v>#VALUE!</v>
      </c>
      <c r="O1011" s="114"/>
      <c r="P1011" s="80"/>
      <c r="Q1011" s="114"/>
      <c r="R1011" s="114"/>
      <c r="S1011" s="121"/>
      <c r="T1011" s="142"/>
      <c r="U1011" s="143"/>
      <c r="V1011" s="69"/>
    </row>
    <row r="1012" spans="1:22 16377:16383" ht="15.75" thickBot="1">
      <c r="A1012" s="29">
        <v>44153</v>
      </c>
      <c r="B1012" s="115" t="s">
        <v>2548</v>
      </c>
      <c r="C1012" s="114" t="s">
        <v>2549</v>
      </c>
      <c r="D1012" s="114" t="s">
        <v>567</v>
      </c>
      <c r="E1012" s="80" t="s">
        <v>51</v>
      </c>
      <c r="F1012" s="114" t="s">
        <v>54</v>
      </c>
      <c r="G1012" s="114" t="str">
        <f>VLOOKUP(E1012,DONNÉES!C:D,2,0)</f>
        <v>Maria</v>
      </c>
      <c r="H1012" s="121"/>
      <c r="I1012" s="68"/>
      <c r="J1012" s="114"/>
      <c r="K1012" s="121">
        <f ca="1">IF(L1012="",SUM(DONNÉES!$A$2-A1012),"")</f>
        <v>26</v>
      </c>
      <c r="L1012" s="68"/>
      <c r="M1012" s="115" t="str">
        <f t="shared" si="36"/>
        <v/>
      </c>
      <c r="N1012" s="114" t="str">
        <f t="shared" ca="1" si="37"/>
        <v>A VENIR-RETARD</v>
      </c>
      <c r="O1012" s="114"/>
      <c r="P1012" s="80"/>
      <c r="Q1012" s="114"/>
      <c r="R1012" s="114"/>
      <c r="S1012" s="121"/>
      <c r="T1012" s="142"/>
      <c r="U1012" s="143"/>
      <c r="V1012" s="69"/>
      <c r="XEW1012" s="150"/>
      <c r="XEX1012" s="143"/>
      <c r="XEY1012" s="143"/>
      <c r="XEZ1012" s="143"/>
      <c r="XFA1012" s="151"/>
      <c r="XFB1012" s="143"/>
      <c r="XFC1012" s="143"/>
    </row>
    <row r="1013" spans="1:22 16377:16383" ht="15.75" thickBot="1">
      <c r="A1013" s="29">
        <v>44154</v>
      </c>
      <c r="B1013" s="115" t="s">
        <v>2554</v>
      </c>
      <c r="C1013" s="114" t="s">
        <v>2555</v>
      </c>
      <c r="D1013" s="114" t="s">
        <v>2556</v>
      </c>
      <c r="E1013" s="80" t="s">
        <v>51</v>
      </c>
      <c r="F1013" s="114" t="s">
        <v>54</v>
      </c>
      <c r="G1013" s="114" t="str">
        <f>VLOOKUP(E1013,DONNÉES!C:D,2,0)</f>
        <v>Maria</v>
      </c>
      <c r="H1013" s="121"/>
      <c r="I1013" s="68"/>
      <c r="J1013" s="114"/>
      <c r="K1013" s="121">
        <f ca="1">IF(L1013="",SUM(DONNÉES!$A$2-A1013),"")</f>
        <v>25</v>
      </c>
      <c r="L1013" s="68"/>
      <c r="M1013" s="115" t="str">
        <f t="shared" si="36"/>
        <v/>
      </c>
      <c r="N1013" s="114" t="str">
        <f t="shared" ca="1" si="37"/>
        <v>A VENIR-RETARD</v>
      </c>
      <c r="O1013" s="114"/>
      <c r="P1013" s="80"/>
      <c r="Q1013" s="114"/>
      <c r="R1013" s="114"/>
      <c r="S1013" s="121"/>
      <c r="T1013" s="142"/>
      <c r="U1013" s="143"/>
      <c r="V1013" s="69"/>
    </row>
    <row r="1014" spans="1:22 16377:16383" ht="15.75" thickBot="1">
      <c r="A1014" s="29">
        <v>44163</v>
      </c>
      <c r="B1014" s="115" t="s">
        <v>2616</v>
      </c>
      <c r="C1014" s="114" t="s">
        <v>2617</v>
      </c>
      <c r="D1014" s="114" t="s">
        <v>2618</v>
      </c>
      <c r="E1014" s="80" t="s">
        <v>51</v>
      </c>
      <c r="F1014" s="114" t="s">
        <v>56</v>
      </c>
      <c r="G1014" s="114" t="str">
        <f>VLOOKUP(E1014,DONNÉES!C:D,2,0)</f>
        <v>Maria</v>
      </c>
      <c r="H1014" s="121"/>
      <c r="I1014" s="68"/>
      <c r="J1014" s="114"/>
      <c r="K1014" s="121">
        <f ca="1">IF(L1014="",SUM(DONNÉES!$A$2-A1014),"")</f>
        <v>16</v>
      </c>
      <c r="L1014" s="68"/>
      <c r="M1014" s="115" t="str">
        <f t="shared" si="36"/>
        <v/>
      </c>
      <c r="N1014" s="114" t="str">
        <f t="shared" ca="1" si="37"/>
        <v>A VENIR-RETARD</v>
      </c>
      <c r="O1014" s="114"/>
      <c r="P1014" s="80"/>
      <c r="Q1014" s="114"/>
      <c r="R1014" s="114"/>
      <c r="S1014" s="121"/>
      <c r="T1014" s="142"/>
      <c r="U1014" s="143"/>
      <c r="V1014" s="69"/>
    </row>
    <row r="1015" spans="1:22 16377:16383" ht="15.75" thickBot="1">
      <c r="A1015" s="29">
        <v>44169</v>
      </c>
      <c r="B1015" s="115" t="s">
        <v>2637</v>
      </c>
      <c r="C1015" s="114" t="s">
        <v>2638</v>
      </c>
      <c r="D1015" s="114" t="s">
        <v>2639</v>
      </c>
      <c r="E1015" s="80" t="s">
        <v>51</v>
      </c>
      <c r="F1015" s="114" t="s">
        <v>54</v>
      </c>
      <c r="G1015" s="114" t="str">
        <f>VLOOKUP(E1015,DONNÉES!C:D,2,0)</f>
        <v>Maria</v>
      </c>
      <c r="H1015" s="121"/>
      <c r="I1015" s="68"/>
      <c r="J1015" s="114"/>
      <c r="K1015" s="121">
        <f ca="1">IF(L1015="",SUM(DONNÉES!$A$2-A1015),"")</f>
        <v>10</v>
      </c>
      <c r="L1015" s="68"/>
      <c r="M1015" s="115" t="str">
        <f t="shared" si="36"/>
        <v/>
      </c>
      <c r="N1015" s="114" t="str">
        <f t="shared" ca="1" si="37"/>
        <v>EN ATTENTE</v>
      </c>
      <c r="O1015" s="114"/>
      <c r="P1015" s="80"/>
      <c r="Q1015" s="114"/>
      <c r="R1015" s="114"/>
      <c r="S1015" s="121"/>
      <c r="T1015" s="142"/>
      <c r="U1015" s="143"/>
      <c r="V1015" s="69"/>
    </row>
    <row r="1016" spans="1:22 16377:16383" ht="15.75" thickBot="1">
      <c r="A1016" s="29">
        <v>44174</v>
      </c>
      <c r="B1016" s="115" t="s">
        <v>2664</v>
      </c>
      <c r="C1016" s="114" t="s">
        <v>2665</v>
      </c>
      <c r="D1016" s="114" t="s">
        <v>2666</v>
      </c>
      <c r="E1016" s="80" t="s">
        <v>51</v>
      </c>
      <c r="F1016" s="114" t="s">
        <v>54</v>
      </c>
      <c r="G1016" s="114" t="str">
        <f>VLOOKUP(E1016,DONNÉES!C:D,2,0)</f>
        <v>Maria</v>
      </c>
      <c r="H1016" s="121"/>
      <c r="I1016" s="68"/>
      <c r="J1016" s="114"/>
      <c r="K1016" s="121">
        <f ca="1">IF(L1016="",SUM(DONNÉES!$A$2-A1016),"")</f>
        <v>5</v>
      </c>
      <c r="L1016" s="68"/>
      <c r="M1016" s="115" t="str">
        <f t="shared" si="36"/>
        <v/>
      </c>
      <c r="N1016" s="114" t="str">
        <f t="shared" ca="1" si="37"/>
        <v>EN ATTENTE</v>
      </c>
      <c r="O1016" s="114"/>
      <c r="P1016" s="80"/>
      <c r="Q1016" s="114"/>
      <c r="R1016" s="114"/>
      <c r="S1016" s="121"/>
      <c r="T1016" s="142"/>
      <c r="U1016" s="143"/>
      <c r="V1016" s="69"/>
    </row>
    <row r="1017" spans="1:22 16377:16383" ht="15.75" thickBot="1">
      <c r="A1017" s="29">
        <v>44175</v>
      </c>
      <c r="B1017" s="115" t="s">
        <v>2670</v>
      </c>
      <c r="C1017" s="114" t="s">
        <v>178</v>
      </c>
      <c r="D1017" s="114" t="s">
        <v>2671</v>
      </c>
      <c r="E1017" s="80" t="s">
        <v>51</v>
      </c>
      <c r="F1017" s="114" t="s">
        <v>57</v>
      </c>
      <c r="G1017" s="114" t="str">
        <f>VLOOKUP(E1017,DONNÉES!C:D,2,0)</f>
        <v>Maria</v>
      </c>
      <c r="H1017" s="121"/>
      <c r="I1017" s="68"/>
      <c r="J1017" s="114"/>
      <c r="K1017" s="121">
        <f ca="1">IF(L1017="",SUM(DONNÉES!$A$2-A1017),"")</f>
        <v>4</v>
      </c>
      <c r="L1017" s="68"/>
      <c r="M1017" s="115" t="str">
        <f t="shared" si="36"/>
        <v/>
      </c>
      <c r="N1017" s="114" t="str">
        <f t="shared" ca="1" si="37"/>
        <v>EN ATTENTE</v>
      </c>
      <c r="O1017" s="114"/>
      <c r="P1017" s="80"/>
      <c r="Q1017" s="114"/>
      <c r="R1017" s="114"/>
      <c r="S1017" s="121"/>
      <c r="T1017" s="142"/>
      <c r="U1017" s="143"/>
      <c r="V1017" s="69"/>
    </row>
    <row r="1018" spans="1:22 16377:16383" ht="15.75" thickBot="1">
      <c r="A1018" s="29">
        <v>44151</v>
      </c>
      <c r="B1018" s="115" t="s">
        <v>2505</v>
      </c>
      <c r="C1018" s="114" t="s">
        <v>2506</v>
      </c>
      <c r="D1018" s="114" t="s">
        <v>2507</v>
      </c>
      <c r="E1018" s="80"/>
      <c r="F1018" s="114" t="s">
        <v>128</v>
      </c>
      <c r="G1018" s="114" t="e">
        <f>VLOOKUP(E1018,DONNÉES!C:D,2,0)</f>
        <v>#N/A</v>
      </c>
      <c r="H1018" s="121"/>
      <c r="I1018" s="68"/>
      <c r="J1018" s="114"/>
      <c r="K1018" s="121" t="str">
        <f>IF(L1018="",SUM(DONNÉES!$A$2-A1018),"")</f>
        <v/>
      </c>
      <c r="L1018" s="68" t="s">
        <v>1164</v>
      </c>
      <c r="M1018" s="115" t="e">
        <f t="shared" si="36"/>
        <v>#VALUE!</v>
      </c>
      <c r="N1018" s="114" t="e">
        <f t="shared" ca="1" si="37"/>
        <v>#VALUE!</v>
      </c>
      <c r="O1018" s="114"/>
      <c r="P1018" s="80"/>
      <c r="Q1018" s="114"/>
      <c r="R1018" s="114"/>
      <c r="S1018" s="121"/>
      <c r="T1018" s="142"/>
      <c r="U1018" s="143"/>
      <c r="V1018" s="69"/>
    </row>
    <row r="1019" spans="1:22 16377:16383" ht="15.75" thickBot="1">
      <c r="A1019" s="29">
        <v>44179</v>
      </c>
      <c r="B1019" s="115" t="s">
        <v>2675</v>
      </c>
      <c r="C1019" s="114" t="s">
        <v>2497</v>
      </c>
      <c r="D1019" s="114" t="s">
        <v>2676</v>
      </c>
      <c r="E1019" s="80" t="s">
        <v>23</v>
      </c>
      <c r="F1019" s="114" t="s">
        <v>54</v>
      </c>
      <c r="G1019" s="114" t="str">
        <f>VLOOKUP(E1019,DONNÉES!C:D,2,0)</f>
        <v>Violaine</v>
      </c>
      <c r="H1019" s="121"/>
      <c r="I1019" s="68"/>
      <c r="J1019" s="114"/>
      <c r="K1019" s="121">
        <f ca="1">IF(L1019="",SUM(DONNÉES!$A$2-A1019),"")</f>
        <v>0</v>
      </c>
      <c r="L1019" s="68"/>
      <c r="M1019" s="115" t="str">
        <f t="shared" ref="M1019:M1025" si="38">IF(L1019="","", IF(L1019="x","X",DATEDIF(A1019,L1019,"D")))</f>
        <v/>
      </c>
      <c r="N1019" s="114" t="str">
        <f t="shared" ref="N1019:N1025" ca="1" si="39">IF(M1019&lt;&gt;"X",IF(M1019&lt;&gt; "",IF(M1019&lt;=10,"RENDU-À JOUR","RENDU-RETARD"),IF(TODAY()-A1019&lt;=10,"EN ATTENTE","A VENIR-RETARD")),"")</f>
        <v>EN ATTENTE</v>
      </c>
      <c r="O1019" s="114"/>
      <c r="P1019" s="80"/>
      <c r="Q1019" s="114"/>
      <c r="R1019" s="114"/>
      <c r="S1019" s="121"/>
      <c r="T1019" s="142"/>
      <c r="U1019" s="143"/>
      <c r="V1019" s="69"/>
    </row>
    <row r="1020" spans="1:22 16377:16383" ht="15.75" thickBot="1">
      <c r="A1020" s="29">
        <v>44178</v>
      </c>
      <c r="B1020" s="115" t="s">
        <v>2677</v>
      </c>
      <c r="C1020" s="114" t="s">
        <v>449</v>
      </c>
      <c r="D1020" s="114" t="s">
        <v>2678</v>
      </c>
      <c r="E1020" s="80" t="s">
        <v>82</v>
      </c>
      <c r="F1020" s="114" t="s">
        <v>60</v>
      </c>
      <c r="G1020" s="114" t="str">
        <f>VLOOKUP(E1020,DONNÉES!C:D,2,0)</f>
        <v>Violaine</v>
      </c>
      <c r="H1020" s="121"/>
      <c r="I1020" s="68"/>
      <c r="J1020" s="114"/>
      <c r="K1020" s="121">
        <f ca="1">IF(L1020="",SUM(DONNÉES!$A$2-A1020),"")</f>
        <v>1</v>
      </c>
      <c r="L1020" s="68"/>
      <c r="M1020" s="115" t="str">
        <f t="shared" si="38"/>
        <v/>
      </c>
      <c r="N1020" s="114" t="str">
        <f t="shared" ca="1" si="39"/>
        <v>EN ATTENTE</v>
      </c>
      <c r="O1020" s="114"/>
      <c r="P1020" s="80"/>
      <c r="Q1020" s="114"/>
      <c r="R1020" s="114"/>
      <c r="S1020" s="121"/>
      <c r="T1020" s="142"/>
      <c r="U1020" s="143"/>
      <c r="V1020" s="69"/>
    </row>
    <row r="1021" spans="1:22 16377:16383" ht="15.75" thickBot="1">
      <c r="A1021" s="29">
        <v>44179</v>
      </c>
      <c r="B1021" s="115" t="s">
        <v>2679</v>
      </c>
      <c r="C1021" s="114" t="s">
        <v>2680</v>
      </c>
      <c r="D1021" s="114" t="s">
        <v>2681</v>
      </c>
      <c r="E1021" s="80" t="s">
        <v>23</v>
      </c>
      <c r="F1021" s="114" t="s">
        <v>54</v>
      </c>
      <c r="G1021" s="114" t="str">
        <f>VLOOKUP(E1021,DONNÉES!C:D,2,0)</f>
        <v>Violaine</v>
      </c>
      <c r="H1021" s="121"/>
      <c r="I1021" s="68"/>
      <c r="J1021" s="114"/>
      <c r="K1021" s="121">
        <f ca="1">IF(L1021="",SUM(DONNÉES!$A$2-A1021),"")</f>
        <v>0</v>
      </c>
      <c r="L1021" s="68"/>
      <c r="M1021" s="115" t="str">
        <f t="shared" si="38"/>
        <v/>
      </c>
      <c r="N1021" s="114" t="str">
        <f t="shared" ca="1" si="39"/>
        <v>EN ATTENTE</v>
      </c>
      <c r="O1021" s="114"/>
      <c r="P1021" s="80"/>
      <c r="Q1021" s="114"/>
      <c r="R1021" s="114"/>
      <c r="S1021" s="121"/>
      <c r="T1021" s="142"/>
      <c r="U1021" s="143"/>
      <c r="V1021" s="69"/>
    </row>
    <row r="1022" spans="1:22 16377:16383" ht="15.75" thickBot="1">
      <c r="A1022" s="29">
        <v>44179</v>
      </c>
      <c r="B1022" s="115" t="s">
        <v>2682</v>
      </c>
      <c r="C1022" s="114" t="s">
        <v>2683</v>
      </c>
      <c r="D1022" s="114" t="s">
        <v>2684</v>
      </c>
      <c r="E1022" s="80" t="s">
        <v>14</v>
      </c>
      <c r="F1022" s="114" t="s">
        <v>54</v>
      </c>
      <c r="G1022" s="114" t="str">
        <f>VLOOKUP(E1022,DONNÉES!C:D,2,0)</f>
        <v>Adil</v>
      </c>
      <c r="H1022" s="121"/>
      <c r="I1022" s="68"/>
      <c r="J1022" s="114"/>
      <c r="K1022" s="121">
        <f ca="1">IF(L1022="",SUM(DONNÉES!$A$2-A1022),"")</f>
        <v>0</v>
      </c>
      <c r="L1022" s="68"/>
      <c r="M1022" s="115" t="str">
        <f t="shared" si="38"/>
        <v/>
      </c>
      <c r="N1022" s="114" t="str">
        <f t="shared" ca="1" si="39"/>
        <v>EN ATTENTE</v>
      </c>
      <c r="O1022" s="114"/>
      <c r="P1022" s="80"/>
      <c r="Q1022" s="114"/>
      <c r="R1022" s="114"/>
      <c r="S1022" s="121"/>
      <c r="T1022" s="142"/>
      <c r="U1022" s="143"/>
      <c r="V1022" s="69"/>
    </row>
    <row r="1023" spans="1:22 16377:16383" ht="15.75" thickBot="1">
      <c r="A1023" s="29">
        <v>44179</v>
      </c>
      <c r="B1023" s="115" t="s">
        <v>2685</v>
      </c>
      <c r="C1023" s="114" t="s">
        <v>2686</v>
      </c>
      <c r="D1023" s="114" t="s">
        <v>2687</v>
      </c>
      <c r="E1023" s="80" t="s">
        <v>23</v>
      </c>
      <c r="F1023" s="114" t="s">
        <v>60</v>
      </c>
      <c r="G1023" s="114" t="str">
        <f>VLOOKUP(E1023,DONNÉES!C:D,2,0)</f>
        <v>Violaine</v>
      </c>
      <c r="H1023" s="121"/>
      <c r="I1023" s="68"/>
      <c r="J1023" s="114"/>
      <c r="K1023" s="121">
        <f ca="1">IF(L1023="",SUM(DONNÉES!$A$2-A1023),"")</f>
        <v>0</v>
      </c>
      <c r="L1023" s="68"/>
      <c r="M1023" s="115" t="str">
        <f t="shared" si="38"/>
        <v/>
      </c>
      <c r="N1023" s="114" t="str">
        <f t="shared" ca="1" si="39"/>
        <v>EN ATTENTE</v>
      </c>
      <c r="O1023" s="114"/>
      <c r="P1023" s="80"/>
      <c r="Q1023" s="114"/>
      <c r="R1023" s="114"/>
      <c r="S1023" s="121"/>
      <c r="T1023" s="142"/>
      <c r="U1023" s="143"/>
      <c r="V1023" s="69"/>
    </row>
    <row r="1024" spans="1:22 16377:16383" ht="15.75" thickBot="1">
      <c r="A1024" s="29">
        <v>44179</v>
      </c>
      <c r="B1024" s="115" t="s">
        <v>2688</v>
      </c>
      <c r="C1024" s="114" t="s">
        <v>901</v>
      </c>
      <c r="D1024" s="114" t="s">
        <v>2101</v>
      </c>
      <c r="E1024" s="80" t="s">
        <v>23</v>
      </c>
      <c r="F1024" s="114" t="s">
        <v>54</v>
      </c>
      <c r="G1024" s="114" t="str">
        <f>VLOOKUP(E1024,DONNÉES!C:D,2,0)</f>
        <v>Violaine</v>
      </c>
      <c r="H1024" s="121"/>
      <c r="I1024" s="68"/>
      <c r="J1024" s="114"/>
      <c r="K1024" s="121">
        <f ca="1">IF(L1024="",SUM(DONNÉES!$A$2-A1024),"")</f>
        <v>0</v>
      </c>
      <c r="L1024" s="68"/>
      <c r="M1024" s="115" t="str">
        <f t="shared" si="38"/>
        <v/>
      </c>
      <c r="N1024" s="114" t="str">
        <f t="shared" ca="1" si="39"/>
        <v>EN ATTENTE</v>
      </c>
      <c r="O1024" s="114"/>
      <c r="P1024" s="80"/>
      <c r="Q1024" s="114"/>
      <c r="R1024" s="114"/>
      <c r="S1024" s="121"/>
      <c r="T1024" s="142"/>
      <c r="U1024" s="143"/>
      <c r="V1024" s="69"/>
    </row>
    <row r="1025" spans="1:22">
      <c r="A1025" s="29">
        <v>44179</v>
      </c>
      <c r="B1025" s="115" t="s">
        <v>2689</v>
      </c>
      <c r="C1025" s="114" t="s">
        <v>2690</v>
      </c>
      <c r="D1025" s="114" t="s">
        <v>2691</v>
      </c>
      <c r="E1025" s="80" t="s">
        <v>51</v>
      </c>
      <c r="F1025" s="114" t="s">
        <v>54</v>
      </c>
      <c r="G1025" s="114" t="str">
        <f>VLOOKUP(E1025,DONNÉES!C:D,2,0)</f>
        <v>Maria</v>
      </c>
      <c r="H1025" s="121"/>
      <c r="I1025" s="68"/>
      <c r="J1025" s="114"/>
      <c r="K1025" s="121">
        <f ca="1">IF(L1025="",SUM(DONNÉES!$A$2-A1025),"")</f>
        <v>0</v>
      </c>
      <c r="L1025" s="68"/>
      <c r="M1025" s="115" t="str">
        <f t="shared" si="38"/>
        <v/>
      </c>
      <c r="N1025" s="114" t="str">
        <f t="shared" ca="1" si="39"/>
        <v>EN ATTENTE</v>
      </c>
      <c r="O1025" s="114"/>
      <c r="P1025" s="80"/>
      <c r="Q1025" s="114"/>
      <c r="R1025" s="114"/>
      <c r="S1025" s="121"/>
      <c r="T1025" s="142"/>
      <c r="U1025" s="143"/>
      <c r="V1025" s="69"/>
    </row>
    <row r="1026" spans="1:22"/>
    <row r="1027" spans="1:22"/>
    <row r="1028" spans="1:22"/>
    <row r="1029" spans="1:22"/>
    <row r="1030" spans="1:22"/>
    <row r="1031" spans="1:22"/>
    <row r="1032" spans="1:22"/>
    <row r="1033" spans="1:22"/>
    <row r="1034" spans="1:22"/>
    <row r="1035" spans="1:22"/>
    <row r="1036" spans="1:22"/>
    <row r="1037" spans="1:22"/>
    <row r="1038" spans="1:22"/>
    <row r="1039" spans="1:22"/>
    <row r="1040" spans="1:22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autoFilter ref="A1:S800" xr:uid="{B6EF4A76-2FA5-4544-8EEA-1B3F6A61077C}"/>
  <conditionalFormatting sqref="N2:N529 N821:N914 N714:N735 N955:N999 N744:N803 N538:N712">
    <cfRule type="containsText" dxfId="40" priority="285" operator="containsText" text="A VENIR-RETARD">
      <formula>NOT(ISERROR(SEARCH("A VENIR-RETARD",N2)))</formula>
    </cfRule>
    <cfRule type="cellIs" dxfId="39" priority="286" operator="equal">
      <formula>"EN ATTENTE"</formula>
    </cfRule>
  </conditionalFormatting>
  <conditionalFormatting sqref="N530:N537">
    <cfRule type="containsText" dxfId="38" priority="277" operator="containsText" text="A VENIR-RETARD">
      <formula>NOT(ISERROR(SEARCH("A VENIR-RETARD",N530)))</formula>
    </cfRule>
    <cfRule type="cellIs" dxfId="37" priority="278" operator="equal">
      <formula>"EN ATTENTE"</formula>
    </cfRule>
  </conditionalFormatting>
  <conditionalFormatting sqref="N713">
    <cfRule type="containsText" dxfId="36" priority="130" operator="containsText" text="A VENIR-RETARD">
      <formula>NOT(ISERROR(SEARCH("A VENIR-RETARD",N713)))</formula>
    </cfRule>
    <cfRule type="cellIs" dxfId="35" priority="131" operator="equal">
      <formula>"EN ATTENTE"</formula>
    </cfRule>
  </conditionalFormatting>
  <conditionalFormatting sqref="N736:N741">
    <cfRule type="containsText" dxfId="34" priority="112" operator="containsText" text="A VENIR-RETARD">
      <formula>NOT(ISERROR(SEARCH("A VENIR-RETARD",N736)))</formula>
    </cfRule>
    <cfRule type="cellIs" dxfId="33" priority="113" operator="equal">
      <formula>"EN ATTENTE"</formula>
    </cfRule>
  </conditionalFormatting>
  <conditionalFormatting sqref="N742:N743">
    <cfRule type="containsText" dxfId="32" priority="106" operator="containsText" text="A VENIR-RETARD">
      <formula>NOT(ISERROR(SEARCH("A VENIR-RETARD",N742)))</formula>
    </cfRule>
    <cfRule type="cellIs" dxfId="31" priority="107" operator="equal">
      <formula>"EN ATTENTE"</formula>
    </cfRule>
  </conditionalFormatting>
  <conditionalFormatting sqref="N804">
    <cfRule type="containsText" dxfId="30" priority="82" operator="containsText" text="A VENIR-RETARD">
      <formula>NOT(ISERROR(SEARCH("A VENIR-RETARD",N804)))</formula>
    </cfRule>
    <cfRule type="cellIs" dxfId="29" priority="83" operator="equal">
      <formula>"EN ATTENTE"</formula>
    </cfRule>
  </conditionalFormatting>
  <conditionalFormatting sqref="N805:N820">
    <cfRule type="containsText" dxfId="28" priority="78" operator="containsText" text="A VENIR-RETARD">
      <formula>NOT(ISERROR(SEARCH("A VENIR-RETARD",N805)))</formula>
    </cfRule>
    <cfRule type="cellIs" dxfId="27" priority="79" operator="equal">
      <formula>"EN ATTENTE"</formula>
    </cfRule>
  </conditionalFormatting>
  <conditionalFormatting sqref="N915:N954">
    <cfRule type="containsText" dxfId="26" priority="33" operator="containsText" text="A VENIR-RETARD">
      <formula>NOT(ISERROR(SEARCH("A VENIR-RETARD",N915)))</formula>
    </cfRule>
    <cfRule type="cellIs" dxfId="25" priority="34" operator="equal">
      <formula>"EN ATTENTE"</formula>
    </cfRule>
  </conditionalFormatting>
  <conditionalFormatting sqref="V1000:V1025">
    <cfRule type="containsText" dxfId="24" priority="1" operator="containsText" text="A VENIR-RETARD">
      <formula>NOT(ISERROR(SEARCH("A VENIR-RETARD",V1000)))</formula>
    </cfRule>
    <cfRule type="cellIs" dxfId="23" priority="2" operator="equal">
      <formula>"EN ATTENTE"</formula>
    </cfRule>
  </conditionalFormatting>
  <pageMargins left="0.11811023622047245" right="0.11811023622047245" top="0.15748031496062992" bottom="0.15748031496062992" header="0.31496062992125984" footer="0.31496062992125984"/>
  <pageSetup paperSize="5" scale="2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D7F3649-5AE1-4978-9C40-C190B2867BFC}">
          <x14:formula1>
            <xm:f>DONNÉES!$C$6:$C$63</xm:f>
          </x14:formula1>
          <xm:sqref>H1:H1048576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55F5-2604-467A-98BA-239A68C965C8}">
  <sheetPr codeName="Feuil4"/>
  <dimension ref="A3:F41"/>
  <sheetViews>
    <sheetView zoomScale="85" zoomScaleNormal="85" workbookViewId="0">
      <selection activeCell="A5" sqref="A5:F23"/>
    </sheetView>
  </sheetViews>
  <sheetFormatPr baseColWidth="10" defaultRowHeight="15"/>
  <cols>
    <col min="1" max="1" width="19.85546875" bestFit="1" customWidth="1"/>
    <col min="2" max="5" width="16.140625" bestFit="1" customWidth="1"/>
    <col min="6" max="6" width="7.7109375" bestFit="1" customWidth="1"/>
    <col min="7" max="7" width="18.7109375" bestFit="1" customWidth="1"/>
    <col min="8" max="8" width="10" bestFit="1" customWidth="1"/>
    <col min="9" max="9" width="13" bestFit="1" customWidth="1"/>
    <col min="10" max="10" width="28.7109375" bestFit="1" customWidth="1"/>
    <col min="11" max="11" width="31.85546875" bestFit="1" customWidth="1"/>
    <col min="12" max="12" width="24.7109375" bestFit="1" customWidth="1"/>
    <col min="13" max="13" width="27.85546875" bestFit="1" customWidth="1"/>
    <col min="14" max="14" width="18.28515625" bestFit="1" customWidth="1"/>
    <col min="15" max="15" width="21.42578125" bestFit="1" customWidth="1"/>
    <col min="16" max="16" width="34.7109375" bestFit="1" customWidth="1"/>
    <col min="17" max="17" width="11.5703125" bestFit="1" customWidth="1"/>
    <col min="18" max="18" width="14.85546875" bestFit="1" customWidth="1"/>
    <col min="19" max="19" width="37.85546875" bestFit="1" customWidth="1"/>
    <col min="20" max="20" width="29.5703125" bestFit="1" customWidth="1"/>
    <col min="21" max="21" width="9.7109375" bestFit="1" customWidth="1"/>
    <col min="22" max="22" width="32.7109375" bestFit="1" customWidth="1"/>
    <col min="23" max="23" width="28.42578125" bestFit="1" customWidth="1"/>
    <col min="24" max="24" width="11.5703125" bestFit="1" customWidth="1"/>
    <col min="25" max="25" width="31.5703125" bestFit="1" customWidth="1"/>
    <col min="26" max="26" width="46.42578125" bestFit="1" customWidth="1"/>
    <col min="27" max="27" width="49.5703125" bestFit="1" customWidth="1"/>
    <col min="28" max="28" width="27.42578125" bestFit="1" customWidth="1"/>
    <col min="29" max="29" width="30.5703125" bestFit="1" customWidth="1"/>
    <col min="30" max="30" width="25.140625" bestFit="1" customWidth="1"/>
    <col min="31" max="31" width="11.5703125" bestFit="1" customWidth="1"/>
    <col min="32" max="32" width="14.85546875" bestFit="1" customWidth="1"/>
    <col min="33" max="33" width="28.28515625" bestFit="1" customWidth="1"/>
    <col min="34" max="34" width="15.7109375" bestFit="1" customWidth="1"/>
    <col min="35" max="35" width="11.5703125" bestFit="1" customWidth="1"/>
    <col min="36" max="36" width="14" bestFit="1" customWidth="1"/>
    <col min="37" max="37" width="15.7109375" bestFit="1" customWidth="1"/>
    <col min="38" max="38" width="14" bestFit="1" customWidth="1"/>
    <col min="39" max="39" width="26.5703125" bestFit="1" customWidth="1"/>
    <col min="40" max="40" width="29.7109375" bestFit="1" customWidth="1"/>
    <col min="41" max="41" width="26.140625" bestFit="1" customWidth="1"/>
    <col min="42" max="42" width="29.28515625" bestFit="1" customWidth="1"/>
    <col min="43" max="43" width="15.7109375" bestFit="1" customWidth="1"/>
    <col min="44" max="44" width="15.140625" bestFit="1" customWidth="1"/>
    <col min="45" max="45" width="15.7109375" bestFit="1" customWidth="1"/>
    <col min="46" max="46" width="13.7109375" bestFit="1" customWidth="1"/>
    <col min="47" max="47" width="15.7109375" bestFit="1" customWidth="1"/>
    <col min="48" max="48" width="11.5703125" bestFit="1" customWidth="1"/>
    <col min="49" max="49" width="14.85546875" bestFit="1" customWidth="1"/>
    <col min="50" max="50" width="14" bestFit="1" customWidth="1"/>
    <col min="51" max="51" width="22.85546875" bestFit="1" customWidth="1"/>
    <col min="52" max="52" width="26" bestFit="1" customWidth="1"/>
    <col min="53" max="53" width="40" bestFit="1" customWidth="1"/>
    <col min="54" max="54" width="43.140625" bestFit="1" customWidth="1"/>
    <col min="55" max="55" width="15.7109375" bestFit="1" customWidth="1"/>
    <col min="56" max="56" width="16.7109375" bestFit="1" customWidth="1"/>
    <col min="57" max="57" width="12.5703125" bestFit="1" customWidth="1"/>
  </cols>
  <sheetData>
    <row r="3" spans="1:6" ht="93" customHeight="1"/>
    <row r="4" spans="1:6" hidden="1">
      <c r="A4" s="85" t="s">
        <v>1897</v>
      </c>
      <c r="B4" s="85" t="s">
        <v>1370</v>
      </c>
    </row>
    <row r="5" spans="1:6" s="88" customFormat="1" ht="30">
      <c r="A5" s="87" t="s">
        <v>76</v>
      </c>
      <c r="B5" s="88" t="s">
        <v>1373</v>
      </c>
      <c r="C5" s="88" t="s">
        <v>1374</v>
      </c>
      <c r="D5" s="113" t="s">
        <v>1375</v>
      </c>
      <c r="E5" s="88" t="s">
        <v>1371</v>
      </c>
      <c r="F5" s="88" t="s">
        <v>1896</v>
      </c>
    </row>
    <row r="6" spans="1:6">
      <c r="A6" s="113" t="s">
        <v>9</v>
      </c>
      <c r="B6" s="111"/>
      <c r="C6" s="149">
        <v>1</v>
      </c>
      <c r="D6" s="86">
        <v>1</v>
      </c>
      <c r="E6" s="112">
        <v>4</v>
      </c>
      <c r="F6" s="86">
        <v>6</v>
      </c>
    </row>
    <row r="7" spans="1:6">
      <c r="A7" s="113" t="s">
        <v>241</v>
      </c>
      <c r="B7" s="111">
        <v>3</v>
      </c>
      <c r="C7" s="149"/>
      <c r="D7" s="86">
        <v>1</v>
      </c>
      <c r="E7" s="112"/>
      <c r="F7" s="86">
        <v>4</v>
      </c>
    </row>
    <row r="8" spans="1:6">
      <c r="A8" s="113" t="s">
        <v>72</v>
      </c>
      <c r="B8" s="111">
        <v>2</v>
      </c>
      <c r="C8" s="149">
        <v>2</v>
      </c>
      <c r="D8" s="86">
        <v>6</v>
      </c>
      <c r="E8" s="112">
        <v>3</v>
      </c>
      <c r="F8" s="86">
        <v>13</v>
      </c>
    </row>
    <row r="9" spans="1:6">
      <c r="A9" s="113" t="s">
        <v>1417</v>
      </c>
      <c r="B9" s="111"/>
      <c r="C9" s="149">
        <v>1</v>
      </c>
      <c r="D9" s="86">
        <v>4</v>
      </c>
      <c r="E9" s="112">
        <v>2</v>
      </c>
      <c r="F9" s="86">
        <v>7</v>
      </c>
    </row>
    <row r="10" spans="1:6">
      <c r="A10" s="113" t="s">
        <v>8</v>
      </c>
      <c r="B10" s="111">
        <v>5</v>
      </c>
      <c r="C10" s="149">
        <v>1</v>
      </c>
      <c r="D10" s="86"/>
      <c r="E10" s="112">
        <v>2</v>
      </c>
      <c r="F10" s="86">
        <v>8</v>
      </c>
    </row>
    <row r="11" spans="1:6">
      <c r="A11" s="113" t="s">
        <v>14</v>
      </c>
      <c r="B11" s="111"/>
      <c r="C11" s="149">
        <v>1</v>
      </c>
      <c r="D11" s="86">
        <v>10</v>
      </c>
      <c r="E11" s="112">
        <v>3</v>
      </c>
      <c r="F11" s="86">
        <v>14</v>
      </c>
    </row>
    <row r="12" spans="1:6">
      <c r="A12" s="113" t="s">
        <v>82</v>
      </c>
      <c r="B12" s="111"/>
      <c r="C12" s="149"/>
      <c r="D12" s="86">
        <v>1</v>
      </c>
      <c r="E12" s="112">
        <v>1</v>
      </c>
      <c r="F12" s="86">
        <v>2</v>
      </c>
    </row>
    <row r="13" spans="1:6">
      <c r="A13" s="113" t="s">
        <v>23</v>
      </c>
      <c r="B13" s="111"/>
      <c r="C13" s="149">
        <v>1</v>
      </c>
      <c r="D13" s="86">
        <v>1</v>
      </c>
      <c r="E13" s="112">
        <v>1</v>
      </c>
      <c r="F13" s="86">
        <v>3</v>
      </c>
    </row>
    <row r="14" spans="1:6">
      <c r="A14" s="113" t="s">
        <v>22</v>
      </c>
      <c r="B14" s="111">
        <v>1</v>
      </c>
      <c r="C14" s="149"/>
      <c r="D14" s="86"/>
      <c r="E14" s="112">
        <v>1</v>
      </c>
      <c r="F14" s="86">
        <v>2</v>
      </c>
    </row>
    <row r="15" spans="1:6">
      <c r="A15" s="113" t="s">
        <v>27</v>
      </c>
      <c r="B15" s="111">
        <v>2</v>
      </c>
      <c r="C15" s="149">
        <v>2</v>
      </c>
      <c r="D15" s="86">
        <v>2</v>
      </c>
      <c r="E15" s="112">
        <v>1</v>
      </c>
      <c r="F15" s="86">
        <v>7</v>
      </c>
    </row>
    <row r="16" spans="1:6">
      <c r="A16" s="113" t="s">
        <v>76</v>
      </c>
      <c r="B16" s="111"/>
      <c r="C16" s="149">
        <v>1</v>
      </c>
      <c r="D16" s="86">
        <v>7</v>
      </c>
      <c r="E16" s="112">
        <v>1</v>
      </c>
      <c r="F16" s="86">
        <v>9</v>
      </c>
    </row>
    <row r="17" spans="1:6">
      <c r="A17" s="113" t="s">
        <v>31</v>
      </c>
      <c r="B17" s="111">
        <v>3</v>
      </c>
      <c r="C17" s="149"/>
      <c r="D17" s="86">
        <v>1</v>
      </c>
      <c r="E17" s="112">
        <v>2</v>
      </c>
      <c r="F17" s="86">
        <v>6</v>
      </c>
    </row>
    <row r="18" spans="1:6">
      <c r="A18" s="113" t="s">
        <v>73</v>
      </c>
      <c r="B18" s="111">
        <v>1</v>
      </c>
      <c r="C18" s="149"/>
      <c r="D18" s="86">
        <v>2</v>
      </c>
      <c r="E18" s="112">
        <v>5</v>
      </c>
      <c r="F18" s="86">
        <v>8</v>
      </c>
    </row>
    <row r="19" spans="1:6">
      <c r="A19" s="113" t="s">
        <v>36</v>
      </c>
      <c r="B19" s="111">
        <v>9</v>
      </c>
      <c r="C19" s="149"/>
      <c r="D19" s="86">
        <v>3</v>
      </c>
      <c r="E19" s="112"/>
      <c r="F19" s="86">
        <v>12</v>
      </c>
    </row>
    <row r="20" spans="1:6">
      <c r="A20" s="113" t="s">
        <v>15</v>
      </c>
      <c r="B20" s="111"/>
      <c r="C20" s="149"/>
      <c r="D20" s="86">
        <v>5</v>
      </c>
      <c r="E20" s="112">
        <v>4</v>
      </c>
      <c r="F20" s="86">
        <v>9</v>
      </c>
    </row>
    <row r="21" spans="1:6">
      <c r="A21" s="113" t="s">
        <v>47</v>
      </c>
      <c r="B21" s="111">
        <v>1</v>
      </c>
      <c r="C21" s="149">
        <v>1</v>
      </c>
      <c r="D21" s="86"/>
      <c r="E21" s="112">
        <v>4</v>
      </c>
      <c r="F21" s="86">
        <v>6</v>
      </c>
    </row>
    <row r="22" spans="1:6">
      <c r="A22" s="113" t="s">
        <v>51</v>
      </c>
      <c r="B22" s="111">
        <v>4</v>
      </c>
      <c r="C22" s="149">
        <v>3</v>
      </c>
      <c r="D22" s="86">
        <v>1</v>
      </c>
      <c r="E22" s="112">
        <v>5</v>
      </c>
      <c r="F22" s="86">
        <v>13</v>
      </c>
    </row>
    <row r="23" spans="1:6">
      <c r="A23" s="113" t="s">
        <v>1896</v>
      </c>
      <c r="B23" s="86">
        <v>31</v>
      </c>
      <c r="C23" s="86">
        <v>14</v>
      </c>
      <c r="D23" s="86">
        <v>45</v>
      </c>
      <c r="E23" s="86">
        <v>39</v>
      </c>
      <c r="F23" s="86">
        <v>129</v>
      </c>
    </row>
    <row r="24" spans="1:6">
      <c r="B24" s="106">
        <f>B23/$F$23</f>
        <v>0.24031007751937986</v>
      </c>
      <c r="C24" s="106">
        <f t="shared" ref="C24:F24" si="0">C23/$F$23</f>
        <v>0.10852713178294573</v>
      </c>
      <c r="D24" s="106">
        <f t="shared" si="0"/>
        <v>0.34883720930232559</v>
      </c>
      <c r="E24" s="106">
        <f t="shared" si="0"/>
        <v>0.30232558139534882</v>
      </c>
      <c r="F24" s="106">
        <f t="shared" si="0"/>
        <v>1</v>
      </c>
    </row>
    <row r="25" spans="1:6" s="92" customFormat="1">
      <c r="A25"/>
    </row>
    <row r="30" spans="1:6">
      <c r="B30" s="103"/>
      <c r="C30" s="103"/>
      <c r="D30" s="103"/>
      <c r="E30" s="103"/>
      <c r="F30" s="104"/>
    </row>
    <row r="35" spans="1:2">
      <c r="A35" s="99" t="s">
        <v>2179</v>
      </c>
    </row>
    <row r="37" spans="1:2">
      <c r="A37" t="s">
        <v>2026</v>
      </c>
    </row>
    <row r="38" spans="1:2">
      <c r="A38" s="100" t="s">
        <v>1373</v>
      </c>
      <c r="B38" t="s">
        <v>2221</v>
      </c>
    </row>
    <row r="39" spans="1:2">
      <c r="A39" s="101" t="s">
        <v>1374</v>
      </c>
      <c r="B39" t="s">
        <v>2222</v>
      </c>
    </row>
    <row r="40" spans="1:2">
      <c r="A40" s="102" t="s">
        <v>1371</v>
      </c>
      <c r="B40" t="s">
        <v>2223</v>
      </c>
    </row>
    <row r="41" spans="1:2">
      <c r="A41" t="s">
        <v>1375</v>
      </c>
      <c r="B41" t="s">
        <v>2224</v>
      </c>
    </row>
  </sheetData>
  <conditionalFormatting sqref="A38:A41">
    <cfRule type="containsText" dxfId="22" priority="1" operator="containsText" text="A VENIR-RETARD">
      <formula>NOT(ISERROR(SEARCH("A VENIR-RETARD",A38)))</formula>
    </cfRule>
    <cfRule type="cellIs" dxfId="21" priority="2" operator="equal">
      <formula>"EN ATTENTE"</formula>
    </cfRule>
  </conditionalFormatting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Feuil1</vt:lpstr>
      <vt:lpstr>DONNÉES</vt:lpstr>
      <vt:lpstr>Tableau de suivi</vt:lpstr>
      <vt:lpstr>TAB total reçus-non reçus</vt:lpstr>
      <vt:lpstr>'Tableau de suivi'!Zone_d_impression</vt:lpstr>
    </vt:vector>
  </TitlesOfParts>
  <Company>Renaissance Quebec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Nicolazic</dc:creator>
  <cp:lastModifiedBy>Laurent Nicolazic (formation)</cp:lastModifiedBy>
  <cp:lastPrinted>2020-09-23T16:51:08Z</cp:lastPrinted>
  <dcterms:created xsi:type="dcterms:W3CDTF">2019-07-16T15:34:11Z</dcterms:created>
  <dcterms:modified xsi:type="dcterms:W3CDTF">2020-12-14T15:56:50Z</dcterms:modified>
</cp:coreProperties>
</file>